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mis documentos\Información 2018\Informes Trimestrales\Ene-septiembre\Proyectos de Inversión\"/>
    </mc:Choice>
  </mc:AlternateContent>
  <bookViews>
    <workbookView xWindow="0" yWindow="0" windowWidth="28800" windowHeight="11235" tabRatio="603"/>
  </bookViews>
  <sheets>
    <sheet name="APP"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 localSheetId="0">#REF!</definedName>
    <definedName name="\c">#REF!</definedName>
    <definedName name="\p">#N/A</definedName>
    <definedName name="\s">#N/A</definedName>
    <definedName name="\t" localSheetId="0">#REF!</definedName>
    <definedName name="\t">#REF!</definedName>
    <definedName name="\z" localSheetId="0">#REF!</definedName>
    <definedName name="\z">#REF!</definedName>
    <definedName name="_1000DEF">#N/A</definedName>
    <definedName name="_2000DEF">#N/A</definedName>
    <definedName name="_3000DEF">#N/A</definedName>
    <definedName name="_3O0504" localSheetId="0">[1]BANPRO99!#REF!</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 localSheetId="0">[1]BANPRO99!#REF!</definedName>
    <definedName name="_base">[1]BANPRO99!#REF!</definedName>
    <definedName name="_cad179" localSheetId="0">'[3]Mod Eco Controlados 99'!#REF!</definedName>
    <definedName name="_cad179">'[3]Mod Eco Controlados 99'!#REF!</definedName>
    <definedName name="_CFD02" localSheetId="0">#REF!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localSheetId="0" hidden="1">#REF!</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localSheetId="0" hidden="1">#REF!</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localSheetId="0" hidden="1">#REF!</definedName>
    <definedName name="_Regression_X" hidden="1">#REF!</definedName>
    <definedName name="_SEP1">[0]!SEP&amp;[0]!OCT&amp;[0]!NOV&amp;[0]!DIC</definedName>
    <definedName name="_SEP2">[2]edofza9!$C$22</definedName>
    <definedName name="_smg97">'[4]Premisa macro'!$E$4</definedName>
    <definedName name="_Sort" localSheetId="0" hidden="1">#REF!</definedName>
    <definedName name="_Sort" hidden="1">#REF!</definedName>
    <definedName name="_TDC2001">'[5]Tipos de Cambio'!$C$4</definedName>
    <definedName name="A_impresión_IM" localSheetId="0">#REF!</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 localSheetId="0">[1]BANPRO99!#REF!</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 localSheetId="0">APP!$A$1:$AT$89</definedName>
    <definedName name="_xlnm.Print_Area">#REF!</definedName>
    <definedName name="Area_de_paso" localSheetId="0">#REF!</definedName>
    <definedName name="Area_de_paso">#REF!</definedName>
    <definedName name="ASIG_TEC">#N/A</definedName>
    <definedName name="ayer">'[4]Premisas IMSS'!$M$12</definedName>
    <definedName name="base03" localSheetId="0">#REF!</definedName>
    <definedName name="base03">#REF!</definedName>
    <definedName name="base03au" localSheetId="0">#REF!</definedName>
    <definedName name="base03au">#REF!</definedName>
    <definedName name="base04au" localSheetId="0">#REF!</definedName>
    <definedName name="base04au">#REF!</definedName>
    <definedName name="base05" localSheetId="0">#REF!</definedName>
    <definedName name="base05">#REF!</definedName>
    <definedName name="base05au" localSheetId="0">#REF!</definedName>
    <definedName name="base05au">#REF!</definedName>
    <definedName name="base2002" localSheetId="0">#REF!</definedName>
    <definedName name="base2002">#REF!</definedName>
    <definedName name="base2003orig" localSheetId="0">#REF!</definedName>
    <definedName name="base2003orig">#REF!</definedName>
    <definedName name="base2003origentidades" localSheetId="0">#REF!</definedName>
    <definedName name="base2003origentidades">#REF!</definedName>
    <definedName name="base2004" localSheetId="0">#REF!</definedName>
    <definedName name="base2004">#REF!</definedName>
    <definedName name="base2004entidades" localSheetId="0">#REF!</definedName>
    <definedName name="base2004entidades">#REF!</definedName>
    <definedName name="baseau" localSheetId="0">#REF!</definedName>
    <definedName name="baseau">#REF!</definedName>
    <definedName name="_xlnm.Database" localSheetId="0">#REF!</definedName>
    <definedName name="_xlnm.Database">#REF!</definedName>
    <definedName name="C_" localSheetId="0">[8]FP1996!#REF!</definedName>
    <definedName name="C_">[8]FP1996!#REF!</definedName>
    <definedName name="cálculos" localSheetId="0">#REF!</definedName>
    <definedName name="cálculos">#REF!</definedName>
    <definedName name="CALENDA">#N/A</definedName>
    <definedName name="Cifras_Control" localSheetId="0">#REF!</definedName>
    <definedName name="Cifras_Control">#REF!</definedName>
    <definedName name="claseco" localSheetId="0">#REF!</definedName>
    <definedName name="claseco">#REF!</definedName>
    <definedName name="concepto" localSheetId="0">'[9]BASE DEFINITIVA 2002'!#REF!</definedName>
    <definedName name="concepto">'[9]BASE DEFINITIVA 2002'!#REF!</definedName>
    <definedName name="CONS" localSheetId="0">[1]BANPRO99!#REF!</definedName>
    <definedName name="CONS">[1]BANPRO99!#REF!</definedName>
    <definedName name="copia_Clas_Admva" localSheetId="0">#REF!</definedName>
    <definedName name="copia_Clas_Admva">#REF!</definedName>
    <definedName name="copia_Clas_Econ">[10]Clas_Econ!$B$2:$M$25</definedName>
    <definedName name="copia_Clas_Fun" localSheetId="0">#REF!</definedName>
    <definedName name="copia_Clas_Fun">#REF!</definedName>
    <definedName name="copia_Clas_Func" localSheetId="0">[11]Clas_Fun!#REF!</definedName>
    <definedName name="copia_Clas_Func">[11]Clas_Fun!#REF!</definedName>
    <definedName name="copia_Doble_Consolid" localSheetId="0">#REF!</definedName>
    <definedName name="copia_Doble_Consolid">#REF!</definedName>
    <definedName name="copia_Doble_OECPD" localSheetId="0">#REF!</definedName>
    <definedName name="copia_Doble_OECPD">#REF!</definedName>
    <definedName name="copia_Doble_RAutonyAPC" localSheetId="0">#REF!</definedName>
    <definedName name="copia_Doble_RAutonyAPC">#REF!</definedName>
    <definedName name="copia_Gto_Ents_Fed">[10]Gto_Ent_Fed!$B$39:$L$73</definedName>
    <definedName name="copia_Gto_Federal" localSheetId="0">#REF!</definedName>
    <definedName name="copia_Gto_Federal">#REF!</definedName>
    <definedName name="copia_Gto_Neto" localSheetId="0">#REF!</definedName>
    <definedName name="copia_Gto_Neto">#REF!</definedName>
    <definedName name="copia_Ing_Pres" localSheetId="0">#REF!</definedName>
    <definedName name="copia_Ing_Pres">#REF!</definedName>
    <definedName name="COSTO">#N/A</definedName>
    <definedName name="CRI" localSheetId="0">[1]BANPRO99!#REF!</definedName>
    <definedName name="CRI">[1]BANPRO99!#REF!</definedName>
    <definedName name="cuad" localSheetId="0">#REF!</definedName>
    <definedName name="cuad">#REF!</definedName>
    <definedName name="CUAD179" localSheetId="0">#REF!</definedName>
    <definedName name="CUAD179">#REF!</definedName>
    <definedName name="CUAD179A" localSheetId="0">#REF!</definedName>
    <definedName name="CUAD179A">#REF!</definedName>
    <definedName name="CUAD180" localSheetId="0">#REF!</definedName>
    <definedName name="CUAD180">#REF!</definedName>
    <definedName name="cuotasem">'[4]Régimen financiero'!$E$3</definedName>
    <definedName name="ddd">[0]!AGO&amp;[0]!SEP&amp;[0]!OCT&amp;[0]!NOV&amp;[0]!DIC</definedName>
    <definedName name="dddd" localSheetId="0">#REF!</definedName>
    <definedName name="dddd">#REF!</definedName>
    <definedName name="ddddd">[12]Clas_Econ!$B$2:$M$25</definedName>
    <definedName name="DEFICIT4" localSheetId="0">#REF!</definedName>
    <definedName name="DEFICIT4">#REF!</definedName>
    <definedName name="DIC">"; DICIEMBRE.- "&amp;TEXT([6]edofza12!$C$24,"#,##0")</definedName>
    <definedName name="DIFERENCIAS">#N/A</definedName>
    <definedName name="ECOADV" localSheetId="0">#REF!</definedName>
    <definedName name="ECOADV">#REF!</definedName>
    <definedName name="ECOADV1" localSheetId="0">#REF!</definedName>
    <definedName name="ECOADV1">#REF!</definedName>
    <definedName name="ENE">"ENERO.- "&amp;TEXT([6]edofza01!$C$24,"#,##0")</definedName>
    <definedName name="entidades2002" localSheetId="0">#REF!</definedName>
    <definedName name="entidades2002">#REF!</definedName>
    <definedName name="entidadescierre2003" localSheetId="0">#REF!</definedName>
    <definedName name="entidadescierre2003">#REF!</definedName>
    <definedName name="EYM" localSheetId="0">[1]BANPRO99!#REF!</definedName>
    <definedName name="EYM">[1]BANPRO99!#REF!</definedName>
    <definedName name="familias" localSheetId="0">#REF!</definedName>
    <definedName name="familias">#REF!</definedName>
    <definedName name="fd">[0]!OCT&amp;[0]!NOV&amp;[0]!DIC</definedName>
    <definedName name="FEB">"; FEBRERO.- "&amp;TEXT([6]edofza02!$C$24,"#,##0")</definedName>
    <definedName name="FECHA">[2]CONTROL!$A$1</definedName>
    <definedName name="FORM" localSheetId="0">#REF!</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 localSheetId="0">#REF!</definedName>
    <definedName name="GPRG02">#REF!</definedName>
    <definedName name="GPRG03" localSheetId="0">#REF!</definedName>
    <definedName name="GPRG03">#REF!</definedName>
    <definedName name="GPRG04" localSheetId="0">#REF!</definedName>
    <definedName name="GPRG04">#REF!</definedName>
    <definedName name="GPRG05" localSheetId="0">#REF!</definedName>
    <definedName name="GPRG05">#REF!</definedName>
    <definedName name="GPRG06" localSheetId="0">#REF!</definedName>
    <definedName name="GPRG06">#REF!</definedName>
    <definedName name="GPRG07" localSheetId="0">#REF!</definedName>
    <definedName name="GPRG07">#REF!</definedName>
    <definedName name="GPRG08" localSheetId="0">#REF!</definedName>
    <definedName name="GPRG08">#REF!</definedName>
    <definedName name="GPRG09" localSheetId="0">#REF!</definedName>
    <definedName name="GPRG09">#REF!</definedName>
    <definedName name="GPRG10" localSheetId="0">#REF!</definedName>
    <definedName name="GPRG10">#REF!</definedName>
    <definedName name="GPRG11" localSheetId="0">#REF!</definedName>
    <definedName name="GPRG11">#REF!</definedName>
    <definedName name="GPS" localSheetId="0">[1]BANPRO99!#REF!</definedName>
    <definedName name="GPS">[1]BANPRO99!#REF!</definedName>
    <definedName name="HABERES">#N/A</definedName>
    <definedName name="HJK">[0]!ABR&amp;[0]!MAY&amp;[0]!JUN&amp;[0]!JUL&amp;[0]!AGO&amp;[0]!SEP</definedName>
    <definedName name="hoja1" localSheetId="0">#REF!</definedName>
    <definedName name="hoja1">#REF!</definedName>
    <definedName name="hoja2" localSheetId="0">#REF!</definedName>
    <definedName name="hoja2">#REF!</definedName>
    <definedName name="hoja3" localSheetId="0">#REF!</definedName>
    <definedName name="hoja3">#REF!</definedName>
    <definedName name="hoja4" localSheetId="0">#REF!+#REF!</definedName>
    <definedName name="hoja4">#REF!+#REF!</definedName>
    <definedName name="I" localSheetId="0">#REF!</definedName>
    <definedName name="I">#REF!</definedName>
    <definedName name="iii" localSheetId="0">#REF!</definedName>
    <definedName name="iii">#REF!</definedName>
    <definedName name="Imprimir_área_IM" localSheetId="0">#REF!</definedName>
    <definedName name="Imprimir_área_IM">#REF!</definedName>
    <definedName name="IV" localSheetId="0">[1]BANPRO99!#REF!</definedName>
    <definedName name="IV">[1]BANPRO99!#REF!</definedName>
    <definedName name="jjj" localSheetId="0">#REF!</definedName>
    <definedName name="jjj">#REF!</definedName>
    <definedName name="JUL">"; JULIO.- "&amp;TEXT([6]edofza07!$C$24,"#,##0")</definedName>
    <definedName name="JULIO">[0]!FEB&amp;[0]!MAR&amp;[0]!ABR&amp;[0]!MAY&amp;[0]!JUN&amp;[0]!JUL</definedName>
    <definedName name="JUN">"; JUNIO.- "&amp;TEXT([6]edofza06!$C$24,"#,##0")</definedName>
    <definedName name="kkk" localSheetId="0">#REF!</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 localSheetId="0">[1]BANPRO99!#REF!</definedName>
    <definedName name="METAS">[1]BANPRO99!#REF!</definedName>
    <definedName name="Modif00" localSheetId="0">#REF!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localSheetId="0" hidden="1">#REF!</definedName>
    <definedName name="nuevo" hidden="1">#REF!</definedName>
    <definedName name="OBRA_DEF">#N/A</definedName>
    <definedName name="OCT">"; OCTUBRE.- "&amp;TEXT([6]edofza10!$C$24,"#,##0")</definedName>
    <definedName name="oooo" localSheetId="0">#REF!</definedName>
    <definedName name="oooo">#REF!</definedName>
    <definedName name="PAD" localSheetId="0">[1]BANPRO99!#REF!</definedName>
    <definedName name="PAD">[1]BANPRO99!#REF!</definedName>
    <definedName name="papa">'[4]Premisas IMSS'!$M$15</definedName>
    <definedName name="PARTE" localSheetId="0">#REF!</definedName>
    <definedName name="PARTE">#REF!</definedName>
    <definedName name="PCONS" localSheetId="0">[1]BANPRO99!#REF!</definedName>
    <definedName name="PCONS">[1]BANPRO99!#REF!</definedName>
    <definedName name="PER_EST1">#N/A</definedName>
    <definedName name="PER_EST2">#N/A</definedName>
    <definedName name="PER_REAL1">#N/A</definedName>
    <definedName name="PER_REAL2">#N/A</definedName>
    <definedName name="PEyM" localSheetId="0">[1]BANPRO99!#REF!</definedName>
    <definedName name="PEyM">[1]BANPRO99!#REF!</definedName>
    <definedName name="PGPS" localSheetId="0">[1]BANPRO99!#REF!</definedName>
    <definedName name="PGPS">[1]BANPRO99!#REF!</definedName>
    <definedName name="PIV" localSheetId="0">[1]BANPRO99!#REF!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 localSheetId="0">'[9]BASE DEFINITIVA 2002'!#REF!</definedName>
    <definedName name="porcentaje">'[9]BASE DEFINITIVA 2002'!#REF!</definedName>
    <definedName name="pppp" localSheetId="0">#REF!</definedName>
    <definedName name="pppp">#REF!</definedName>
    <definedName name="PRCV" localSheetId="0">[1]BANPRO99!#REF!</definedName>
    <definedName name="PRCV">[1]BANPRO99!#REF!</definedName>
    <definedName name="PRESUPUESTO_1997" localSheetId="0">#REF!</definedName>
    <definedName name="PRESUPUESTO_1997">#REF!</definedName>
    <definedName name="PRIMAPS">#N/A</definedName>
    <definedName name="Print_Area_MI" localSheetId="0">[8]FP1996!#REF!</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 localSheetId="0">[1]BANPRO99!#REF!</definedName>
    <definedName name="PRT">[1]BANPRO99!#REF!</definedName>
    <definedName name="PSF" localSheetId="0">[1]BANPRO99!#REF!</definedName>
    <definedName name="PSF">[1]BANPRO99!#REF!</definedName>
    <definedName name="QQQ" localSheetId="0">#REF!</definedName>
    <definedName name="QQQ">#REF!</definedName>
    <definedName name="ramoscierredos2003" localSheetId="0">#REF!</definedName>
    <definedName name="ramoscierredos2003">#REF!</definedName>
    <definedName name="ramoscierreuno2003" localSheetId="0">#REF!</definedName>
    <definedName name="ramoscierreuno2003">#REF!</definedName>
    <definedName name="ramosdos2002" localSheetId="0">#REF!</definedName>
    <definedName name="ramosdos2002">#REF!</definedName>
    <definedName name="ramosuno2002" localSheetId="0">#REF!</definedName>
    <definedName name="ramosuno2002">#REF!</definedName>
    <definedName name="RANGO">#N/A</definedName>
    <definedName name="RANGO2">#N/A</definedName>
    <definedName name="RCV" localSheetId="0">[1]BANPRO99!#REF!</definedName>
    <definedName name="RCV">[1]BANPRO99!#REF!</definedName>
    <definedName name="REG">#N/A</definedName>
    <definedName name="res" localSheetId="0">#REF!</definedName>
    <definedName name="res">#REF!</definedName>
    <definedName name="RF" localSheetId="0">[1]BANPRO99!#REF!</definedName>
    <definedName name="RF">[1]BANPRO99!#REF!</definedName>
    <definedName name="RP" localSheetId="0">[1]BANPRO99!#REF!</definedName>
    <definedName name="RP">[1]BANPRO99!#REF!</definedName>
    <definedName name="RT" localSheetId="0">[1]BANPRO99!#REF!</definedName>
    <definedName name="RT">[1]BANPRO99!#REF!</definedName>
    <definedName name="s">[0]!SEP&amp;[0]!OCT&amp;[0]!NOV&amp;[0]!DIC</definedName>
    <definedName name="SCHP">'[4]Premisas IMSS'!$M$13</definedName>
    <definedName name="SCT_LIB" localSheetId="0">[8]FP1996!#REF!</definedName>
    <definedName name="SCT_LIB">[8]FP1996!#REF!</definedName>
    <definedName name="SEP">"; SEPTIEMBRE.- "&amp;TEXT([6]edofza09!$C$24,"#,##0")</definedName>
    <definedName name="sepp">+TEXT(IF(AND(OR(DAY([0]!FECHA)&gt;=1,DAY([0]!FECHA)&lt;=10),MONTH([0]!FECHA)=1),YEAR([0]!FECHA)-1,YEAR([0]!FECHA)),"0")</definedName>
    <definedName name="SF" localSheetId="0">[1]BANPRO99!#REF!</definedName>
    <definedName name="SF">[1]BANPRO99!#REF!</definedName>
    <definedName name="SHCP" localSheetId="0" hidden="1">#REF!</definedName>
    <definedName name="SHCP" hidden="1">#REF!</definedName>
    <definedName name="smdf97">'[4]Premisa macro'!$C$4</definedName>
    <definedName name="SSINV1">[0]!AGO&amp;[0]!SEP&amp;[0]!OCT&amp;[0]!NOV&amp;[0]!DIC</definedName>
    <definedName name="sssss">[0]!ABR&amp;[0]!MAY&amp;[0]!JUN&amp;[0]!JUL&amp;[0]!AGO&amp;[0]!SEP</definedName>
    <definedName name="TIT" localSheetId="0">#REF!</definedName>
    <definedName name="TIT">#REF!</definedName>
    <definedName name="_xlnm.Print_Titles" localSheetId="0">APP!$A:$C,APP!$1:$7</definedName>
    <definedName name="TOTAL">#N/A</definedName>
    <definedName name="total_real" localSheetId="0">#REF!</definedName>
    <definedName name="total_real">#REF!</definedName>
    <definedName name="TOTAL01" localSheetId="0">#REF!</definedName>
    <definedName name="TOTAL01">#REF!</definedName>
    <definedName name="UPCPICF_VMD50020" localSheetId="0">#REF!</definedName>
    <definedName name="UPCPICF_VMD50020">#REF!</definedName>
    <definedName name="VARIABLES">#N/A</definedName>
    <definedName name="vcorta" localSheetId="0">#REF!</definedName>
    <definedName name="vcorta">#REF!</definedName>
    <definedName name="Vertientes" localSheetId="0">#REF!</definedName>
    <definedName name="Vertientes">#REF!</definedName>
    <definedName name="x" localSheetId="0">#REF!</definedName>
    <definedName name="x">#REF!</definedName>
    <definedName name="xxx" localSheetId="0">#REF!</definedName>
    <definedName name="xxx">#REF!</definedName>
    <definedName name="yyy" localSheetId="0">#REF!</definedName>
    <definedName name="yyy">#REF!</definedName>
    <definedName name="zz" localSheetId="0">#REF!</definedName>
    <definedName name="zz">#REF!</definedName>
  </definedNames>
  <calcPr calcId="152511"/>
</workbook>
</file>

<file path=xl/calcChain.xml><?xml version="1.0" encoding="utf-8"?>
<calcChain xmlns="http://schemas.openxmlformats.org/spreadsheetml/2006/main">
  <c r="O31" i="11" l="1"/>
  <c r="AE23" i="11" l="1"/>
  <c r="Y23" i="11"/>
  <c r="X23" i="11"/>
  <c r="AE22" i="11"/>
  <c r="Y22" i="11"/>
  <c r="X22" i="11"/>
  <c r="AE21" i="11"/>
  <c r="Y21" i="11"/>
  <c r="X21" i="11"/>
  <c r="AC20" i="11"/>
  <c r="AE20" i="11" s="1"/>
  <c r="Y20" i="11"/>
  <c r="X20" i="11"/>
  <c r="AE19" i="11"/>
  <c r="Y19" i="11"/>
  <c r="X19" i="11"/>
  <c r="AE18" i="11"/>
  <c r="Y18" i="11"/>
  <c r="X18" i="11"/>
  <c r="AE17" i="11"/>
  <c r="Y17" i="11"/>
  <c r="X17" i="11"/>
  <c r="AE16" i="11"/>
  <c r="Y16" i="11"/>
  <c r="X16" i="11"/>
  <c r="AE15" i="11"/>
  <c r="Y15" i="11"/>
  <c r="X15" i="11"/>
  <c r="AE14" i="11"/>
  <c r="Y14" i="11"/>
  <c r="X14" i="11"/>
  <c r="AR31" i="11" l="1"/>
  <c r="AS31" i="11"/>
  <c r="AT31" i="11"/>
  <c r="AQ31" i="11"/>
  <c r="AP31" i="11"/>
  <c r="AO31" i="11"/>
  <c r="AN31" i="11"/>
  <c r="AM31" i="11"/>
  <c r="AL31" i="11"/>
  <c r="AK31" i="11"/>
  <c r="AJ31" i="11"/>
  <c r="AI31" i="11"/>
  <c r="AH31" i="11"/>
  <c r="AG31" i="11"/>
  <c r="AF31" i="11"/>
  <c r="X31" i="11"/>
  <c r="W31" i="11"/>
  <c r="V31" i="11"/>
  <c r="U31" i="11"/>
  <c r="T31" i="11"/>
  <c r="S31" i="11"/>
  <c r="R31" i="11"/>
  <c r="Q31" i="11"/>
  <c r="P31" i="11"/>
  <c r="N31" i="11"/>
  <c r="M31" i="11"/>
</calcChain>
</file>

<file path=xl/sharedStrings.xml><?xml version="1.0" encoding="utf-8"?>
<sst xmlns="http://schemas.openxmlformats.org/spreadsheetml/2006/main" count="633" uniqueCount="331">
  <si>
    <t>Nombre del Proyecto</t>
  </si>
  <si>
    <t>Entidad Federativa</t>
  </si>
  <si>
    <t>Tipo de Programa o Proyecto</t>
  </si>
  <si>
    <t>Subclasificación</t>
  </si>
  <si>
    <t>Modificado</t>
  </si>
  <si>
    <t>Programa o Proyecto de Inversión</t>
  </si>
  <si>
    <t>Pago por disponiblidad (pesos)</t>
  </si>
  <si>
    <t>Original</t>
  </si>
  <si>
    <t>Información Financiera
(pesos)</t>
  </si>
  <si>
    <t>Monto por erogar</t>
  </si>
  <si>
    <t>Etapa de preparación del proyecto</t>
  </si>
  <si>
    <t>2019 en adelante</t>
  </si>
  <si>
    <t>Pago total (pesos)</t>
  </si>
  <si>
    <t>Monto erogado en el año</t>
  </si>
  <si>
    <t>1er trimestre</t>
  </si>
  <si>
    <t>2do trimestre</t>
  </si>
  <si>
    <t>3er trimestre</t>
  </si>
  <si>
    <t>4to trimestre</t>
  </si>
  <si>
    <t>Avance físico en ejecución
(%)</t>
  </si>
  <si>
    <t xml:space="preserve">Avance en el año </t>
  </si>
  <si>
    <t>Dependencia o Entidad Contratante</t>
  </si>
  <si>
    <t>Pagos anuales</t>
  </si>
  <si>
    <t>Monto erogado en años anteriores
(acumulado)</t>
  </si>
  <si>
    <t>Resto de los años</t>
  </si>
  <si>
    <t>Autorizado</t>
  </si>
  <si>
    <t>N/A</t>
  </si>
  <si>
    <t>Etapa del proyecto</t>
  </si>
  <si>
    <t>Total</t>
  </si>
  <si>
    <t>Informes sobre la Situación Económica, las Finanzas Públicas y la Deuda Pública</t>
  </si>
  <si>
    <t>TOTAL</t>
  </si>
  <si>
    <t>Avance Financiero</t>
  </si>
  <si>
    <t xml:space="preserve">(%) </t>
  </si>
  <si>
    <t>(b)  Autorizado o en Revisión.</t>
  </si>
  <si>
    <t>(c) Iniciativa Pública o Propuesta No Solicitada.</t>
  </si>
  <si>
    <t>20 de agosto de 2015</t>
  </si>
  <si>
    <t>Ramo 09 Comunicaciones y Transportes</t>
  </si>
  <si>
    <t>Iniciativa Pública</t>
  </si>
  <si>
    <t>Clave de Cartera o  Número de Solicitud</t>
  </si>
  <si>
    <t>1 - Proyecto de Inversión de Infraestructura Económica</t>
  </si>
  <si>
    <t>Servicios Agente Asesoria Técnica, Legal y Financiera para Adjudicación del Concurso.</t>
  </si>
  <si>
    <t>Tipos de Estudios</t>
  </si>
  <si>
    <t>Costo de los Estudios</t>
  </si>
  <si>
    <t>Ejercido</t>
  </si>
  <si>
    <t>Ejecución</t>
  </si>
  <si>
    <t>Licitación</t>
  </si>
  <si>
    <t>18 de agosto de 2016</t>
  </si>
  <si>
    <t>Nuevo León</t>
  </si>
  <si>
    <t>Ramo 50 Unidad GYR Instituto Mexicano del Seguro Social</t>
  </si>
  <si>
    <t>Propuesta No Solicitada</t>
  </si>
  <si>
    <t>Chiapas</t>
  </si>
  <si>
    <t>Nayarit</t>
  </si>
  <si>
    <t xml:space="preserve">N/A </t>
  </si>
  <si>
    <t xml:space="preserve">Ramo 51 GYN - Instituto de Seguridad y Servicios Sociales de los Trabajadores del Estado </t>
  </si>
  <si>
    <t>1151GYN0014</t>
  </si>
  <si>
    <t>Ciudad de México</t>
  </si>
  <si>
    <t>Rescisión</t>
  </si>
  <si>
    <t>ISSSTE</t>
  </si>
  <si>
    <t>2 - Proyecto de Inversión de Infraestructura Social</t>
  </si>
  <si>
    <t>3 Hospital General</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</si>
  <si>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</si>
  <si>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</si>
  <si>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</si>
  <si>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</si>
  <si>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Yucatán</t>
  </si>
  <si>
    <t>2- Proyecto de Inversión de Infraestructura Social</t>
  </si>
  <si>
    <t>6 Otros</t>
  </si>
  <si>
    <t>21 de agosto de 2014</t>
  </si>
  <si>
    <t>1551GYN0001</t>
  </si>
  <si>
    <t>Sustitución del Hospital General Dr. Daniel Gurría
Urgell en Villahermosa, Tabasco</t>
  </si>
  <si>
    <t>Tabasco</t>
  </si>
  <si>
    <t>1651GYN0004</t>
  </si>
  <si>
    <t>1651GYN0005</t>
  </si>
  <si>
    <t>ANEXO XXII. AVANCE FÍSICO Y FINANCIERO DE LOS PROGRAMAS Y PROYECTOS DE INVERSIÓN BAJO EL ESQUEMA DE ASOCIACIÓN PÚBLICO PRIVADA</t>
  </si>
  <si>
    <t>Ramo 04 Gobernación</t>
  </si>
  <si>
    <t xml:space="preserve">Construcción, rehabilitación, adecuación, equipamiento y amueblado del Complejo Penitenciario Federal Papantla. </t>
  </si>
  <si>
    <t>Rehabilitar, adecuar y construir inmuebles e infraestructura así como el equipamiento tecnológico de última generación en sistemas de seguridad y comunicación que permita cubrir las necesidades de reclusión de internos de baja, mediana y alta peligrosidad en un sólo complejo penitenciario.</t>
  </si>
  <si>
    <t>Veracruz</t>
  </si>
  <si>
    <t>3.-Proyecto de Inversión de Infraestructura Gubernamental</t>
  </si>
  <si>
    <t>23 - Proyectos de infraestructura gubernamental de seguridad pública</t>
  </si>
  <si>
    <t xml:space="preserve">En esta etapa se realizaron los estudios de preparación del proyecto, como son los estudios técnicos, legales, ambientales, económicos y financieros señalados en el artículo 14 de Ley de APP, los estudios fueron sufragados con contratos diversos de los cuales se destino parte de los servicios para la conformación de la APP. </t>
  </si>
  <si>
    <t>Ramo 16 Medio Ambiente, Recursos Naturales y Pesca</t>
  </si>
  <si>
    <t>1616B000012</t>
  </si>
  <si>
    <t>Modernización del Servicio Meteorológico Nacional</t>
  </si>
  <si>
    <t xml:space="preserve">Adquisición, operación y mantenimiento de equipos de observación con instrumentación de tecnología reciente para medir variables meteorológicas. </t>
  </si>
  <si>
    <t>Comisión Nacional del Agua</t>
  </si>
  <si>
    <t>6 - Otros</t>
  </si>
  <si>
    <t>16 de agosto de 2017</t>
  </si>
  <si>
    <t>Construcción y operación del nuevo Hospital General Dr. Gonzalo Castañeda, Ciudad de México</t>
  </si>
  <si>
    <t>Asesorías legal, financiera y técnica para la preparación y acompañamiento del proceso de contratación (licitación), por la emisión del Dictamen de un Experto Independiente, estudios técnicos al predio y avalúo.</t>
  </si>
  <si>
    <t xml:space="preserve">Asesorías legal, financiera y técnica para la preparación y acompañamiento del proceso de contratación (licitación), por la emisión del Dictamen de un Experto Independiente y avalúos. </t>
  </si>
  <si>
    <t>Sustitución del actual Hospital General "Aquiles Calles Ramírez" en Tepic, Nayarit</t>
  </si>
  <si>
    <t>Asesorías legal, financiera y técnica para la preparación y acompañamiento del proceso de contratación (licitación), por la emisión del Dictamen de un Experto Independiente y avalúos.</t>
  </si>
  <si>
    <t>Nuevo Hospital General en la Delegación Regional Sur de la Ciudad de México.</t>
  </si>
  <si>
    <t>El Hospital contará con una superficie de construcción de 30,605.2 m2, con una capacidad de 250 camas censables, 35 consultorios para la atención de 32 especialidades médicas con base en las 4 especialidades básicas de segundo nivel más Urgencias: i) Medicina Interna, con 19 subespecialidades, ii) Cirugía, con 8 subespecialidades, iii) Ginecoobstetricia, con 2 subespecialidades, y iv) Pediatría, con 3 subespecialidades. El servicio de urgencias tendrá dos subespecialidades: Urgencias y Terapia Intensiva. También contará con Auxiliares de Tratamiento como son una unidad de 8 quirófanos, 50 estaciones de hemodiálisis, bancos de sangre y farmacia entre otros. Además, incluirá el servicio de Auxiliares de Diagnóstico como laboratorio clínico, área de radiología, mastografía y densitometría, imagenología por ultrasonido y electrocardiografía, entre otros. La prestación de los servicios médicos serán proporcionados por el personal del ISSSTE.</t>
  </si>
  <si>
    <t>Programa Asociación Público Privada de Conservación Plurianual de la Red Federal de Carreteras (APP Querétaro - San Luís Potosí).</t>
  </si>
  <si>
    <t xml:space="preserve">Guanajuato, Queretaro, y San Luis Potosí </t>
  </si>
  <si>
    <t>Secretaría de Comunicaciones y Transportes</t>
  </si>
  <si>
    <t xml:space="preserve">7 - Programa de Inversión de Mantenimiento </t>
  </si>
  <si>
    <t>2 - Carreteras</t>
  </si>
  <si>
    <t>Preinversión</t>
  </si>
  <si>
    <t>Programa Asociación Público Privada de Conservación Plurianual de la Red Federal de Carreteras (APP Coatzacoalcos - Villahermosa)</t>
  </si>
  <si>
    <t>Tabasco y Veracruz</t>
  </si>
  <si>
    <t>Programa Asociación Público Privada de Conservación Plurianual de la Red Federal de Carreteras (APP Texcoco - Zacatepec)</t>
  </si>
  <si>
    <t>México, Tlaxcala y Puebla</t>
  </si>
  <si>
    <t>Programa Asociación Público Privada de Conservación Plurianual de la Red Federal de Carreteras (APP Pirámides - Tulancingo y Pachuca - Tulancingo)</t>
  </si>
  <si>
    <t>Rehabilitación de 183.00 kms equivalentes de las carreteras federales Pirámides-Tulancingo y Pachuca-Tulancingo de tramos y puentes en los primeros dos años y 6 meses, así como su conservación periódica y rutinaria de la vialidad y las estructuras durante todo el periodo del contrato.</t>
  </si>
  <si>
    <t>México e Hidalgo</t>
  </si>
  <si>
    <t>Programa Asociación Público Privada de Conservación Plurianual de la Red Federal de Carreteras (APP Saltillo - Monterrey - Nuevo Laredo)</t>
  </si>
  <si>
    <t>Rehabilitación de 292.44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</si>
  <si>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</si>
  <si>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Programa Asociación Público Privada de Conservación Plurianual de la Red Federal de Carreteras (APP Matehuala - Saltillo)</t>
  </si>
  <si>
    <t>Rehabilitación de 355.87 kms equivalentes de la carretera federal Matehuala-Saltillo de tramos y puentes en los primeros dos años y 6 meses, así como su conservación periódica y rutinaria de la vialidad y las estructuras durante todo el periodo del contrato.</t>
  </si>
  <si>
    <t>Programa Asociación Público Privada de Conservación Plurianual de la Red Federal de Carreteras (APP Campeche- Mérida)</t>
  </si>
  <si>
    <t xml:space="preserve">El proyecto APP Campeche – Mérida consta de dos tramos carreteros: todo el Libramiento de Campeche con una longitud lineal de 175.4 km y una longitud equivalente de 413.4 km correspondientes a dicho estado y el tramo de la Campeche – Mérida con una longitud lineal de 62.0 km y una longitud equivalente de 137.8 km correspondientes al estado de Yucatán.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</si>
  <si>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Campeche/ Yucatán</t>
  </si>
  <si>
    <t>31 de agosto de 2017</t>
  </si>
  <si>
    <t>Programa Asociación Público Privada de Conservación Plurianual de la Red Federal de Carreteras (APP Tampico (Altamira)- Ciudad Victoria)</t>
  </si>
  <si>
    <t>Tamaulipas</t>
  </si>
  <si>
    <t>Programa Asociación Público Privada de Conservación Plurianual de la Red Federal de Carreteras (APP Arriaga- Tapachula)</t>
  </si>
  <si>
    <t>El proyecto atendera la carretera federal Mex-200, Arriaga- Tapachula, con una longitud lineal de 236.5 kms y 486.9 kms de longitud equivalente, cubriendo parte del estado de Chiapas. El proyecto consiste en la Reconstrucción y Rehabilitación del tramo, puentes y estructuras de la vialidad arriba señalada en los primeros dos años y medio, así como su conservación periódica y rutinaria de la misma para el resto del periodo del contrato</t>
  </si>
  <si>
    <t>Programa Asociación Público Privada de Conservación Plurianual de la Red Federal de Carreteras (APP San Luis Potosí (Libramiento Norte) - Matehuala (Lim. Edos.))</t>
  </si>
  <si>
    <t>San Luis Potosí</t>
  </si>
  <si>
    <t>Libramiento de la Carretera La Galarza- Amatitlanes.</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</si>
  <si>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</si>
  <si>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Puebla</t>
  </si>
  <si>
    <t>Autopista Tipo A4 Monterrey - Nuevo Laredo.</t>
  </si>
  <si>
    <t>Construcción de la autopista tipo A4S, con una longitud de 49 kilómetros que consiste en contar con un cuerpo nuevo de 2 carriles y la reconstrucción de un cuerpo existente, ambos en concreto hidráulico y la modernización de la carretera libre que considera la ampliación del ancho de corona a 12 metros para contar con una carretera A2, ademas de mantener, conservar en optimas de condiciones la autopista de cuota y la carretera libre.</t>
  </si>
  <si>
    <t>Nuevo León y Tamaulipas</t>
  </si>
  <si>
    <t>Propuesta no Solicitada</t>
  </si>
  <si>
    <t>Cifras en pesos del año 2018.</t>
  </si>
  <si>
    <t>Nacional</t>
  </si>
  <si>
    <t>Operación</t>
  </si>
  <si>
    <t>Pago por servicios (pesos)</t>
  </si>
  <si>
    <t>Otros pagos (pesos)</t>
  </si>
  <si>
    <t>Rehabilitación de 324.82 kms equivalentes de tramos y puentes de la carretera federal Querétaro-San Luis Potosí en los primeros dos años y 6 meses; así como su conservación periódica y rutinaria de la vialidad y estructuras durante todo el periodo del contrato</t>
  </si>
  <si>
    <t>Rehabilitación de 209.58 kms equivalentes de la carretera federal Coatzacoalcos-Villahermosa de tramos y puentes en los primeros dos años y 6 meses, así como su conservación periódica y rutinaria de la vialidad y las estructuras durante todo el periodo del contrato.</t>
  </si>
  <si>
    <t>Rehabilitación de 294.06 kms equivalentes de la carretera federal Texcoco-Zacatepec de tramos y puentes en los primeros dos años y 6 meses, así como su conservación periódica y rutinaria de la vialidad y las estructuras durante todo el periodo del contrato.</t>
  </si>
  <si>
    <t>El proyecto que va de Tampico- Ciudad Victoria consta de una longitud lineal de 224.88 km y 279.21 km de longitud equivalente, atendiendo parte del estado de Tamaulipas. El proyecto consiste en la Reconstrucción y Rehabilitación del tramo, los puentes y estructuras de la vialidad arriba señalada en los primeros dos años y medio, así como su conservación periódica y rutinaria de la misma para el resto del periodo del contrato</t>
  </si>
  <si>
    <t xml:space="preserve">El proyecto San Luis Potosí (Libramiuento Norte)- Matehuala consta de dos tramos con un longitud lineal de 186.94 km y una longitud equivale de 379.91 km.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</si>
  <si>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SCT</t>
  </si>
  <si>
    <t>14096410014</t>
  </si>
  <si>
    <t>0836E000019</t>
  </si>
  <si>
    <t>15092110002</t>
  </si>
  <si>
    <t>15092110003</t>
  </si>
  <si>
    <t>16092110012</t>
  </si>
  <si>
    <t>16092110010</t>
  </si>
  <si>
    <t>16092110011</t>
  </si>
  <si>
    <t>16092110009</t>
  </si>
  <si>
    <t>17092110009</t>
  </si>
  <si>
    <t>17092110011</t>
  </si>
  <si>
    <t>17092110008</t>
  </si>
  <si>
    <t>17092110010</t>
  </si>
  <si>
    <t xml:space="preserve">(a) Comisión Intersecretarial de Gasto Público y Financiamiento y Desincorporación (CIGPFD). Los proyectos autofinanciables no requieren autorización por parte de la Comisión
</t>
  </si>
  <si>
    <t xml:space="preserve">(d)  El monto total de inversión del proyecto corresponde al de inversión aprobado (PEF) y, en su caso, modificado, para el desarrollo de la infraestructura relacionada con el proyecto de Asociación Público Privada erogada por el sector privado. </t>
  </si>
  <si>
    <t>IMSS</t>
  </si>
  <si>
    <t>Ejecucion/Operación</t>
  </si>
  <si>
    <t>Proyecto de Asociación Público-Privada conforme a la Ley de Asociaciones Público-Privadas, para el Diseño, Financiamiento, Instalación, Despliegue, Operación, Robustecimiento, Mantenimiento, Crecimiento y Actualización de la Red Troncal.</t>
  </si>
  <si>
    <t>El Proyecto consiste en el diseño, financiamiento, instalación, despliegue, operación, robustecimiento, mantenimiento, crecimiento y actualización de la Red Troncal Nacional y la comercialización de Servicios Mayoristas de Telecomunicaciones bajo la Autorización otorgada por el IFT en términos de la condición once (11) de la Concesión de TELECOMM, conforme a las especificaciones, tiempos, requisitos, obligaciones y modalidades establecidas en las Bases, en la Concesión de TELECOMM y la Autorización, así como en el Contrato de APP.</t>
  </si>
  <si>
    <t>Gerencia de Adquisiciones, dependiente de la Subdirección de Recursos Materiales y Servicios
Generales es la unidad administrativa de Telecomunicaciones de México (TELECOMM)</t>
  </si>
  <si>
    <t>Secretaría de Gobernación
(OADPRS)</t>
  </si>
  <si>
    <t>Pagos acumulados en años anteriores</t>
  </si>
  <si>
    <t>GOBERNACIÓN</t>
  </si>
  <si>
    <t>Contratación</t>
  </si>
  <si>
    <t>Ramo 21 Turismo</t>
  </si>
  <si>
    <t>Nuevo Acuario de Mazatlán Sinaloa</t>
  </si>
  <si>
    <t>El Nuevo Acuario Mazatlán está concebido como un producto de impacto a nivel nacional e internacional, con una área de construcción de 12,384 m2 en la zona denominada Parque Central, contigua a las instalaciones del actual acuario.</t>
  </si>
  <si>
    <t>Sinaloa</t>
  </si>
  <si>
    <t>Subsecretaría de Administración del Gobierno del Estado de Sinaloa y H. Ayuntamiento de Mazatlán</t>
  </si>
  <si>
    <t>25 de junio de 2018</t>
  </si>
  <si>
    <t>Estudios de viabilidad señalados en el Art. 14 de la Ley APP y Servicios de Agente para Adjudicación del Concurso.</t>
  </si>
  <si>
    <r>
      <t>Demolición del actual edificio y construcción del nuevo hospital general Dr. Gonzalo Castañeda en el mismo predio de 3,311 m</t>
    </r>
    <r>
      <rPr>
        <vertAlign val="superscript"/>
        <sz val="6.5"/>
        <rFont val="Soberana Sans"/>
        <family val="3"/>
      </rPr>
      <t>2</t>
    </r>
    <r>
      <rPr>
        <sz val="6.5"/>
        <rFont val="Soberana Sans"/>
        <family val="3"/>
      </rPr>
      <t xml:space="preserve"> propiedad del Instituto ubicado en Tlatelolco, Ciudad de México. El proyecto incluye la operación y prestación de los servicios complementarios a los servicios de atención médica. El hospital contará con capacidad de 120 camas y 35 especialidades. Los servicios médicos serán proporcionados por personal del ISSSTE.</t>
    </r>
  </si>
  <si>
    <r>
      <t>Construcción de una unidad médica de segundo nivel de atención en un predio de 25,000 m</t>
    </r>
    <r>
      <rPr>
        <vertAlign val="superscript"/>
        <sz val="6.5"/>
        <rFont val="Soberana Sans"/>
        <family val="3"/>
      </rPr>
      <t>2</t>
    </r>
    <r>
      <rPr>
        <sz val="6.5"/>
        <rFont val="Soberana Sans"/>
        <family val="3"/>
      </rPr>
      <t>.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r>
  </si>
  <si>
    <r>
      <t>Construcción de un nuevo Hospital en sustitución del Hospital General "Dr. Daniel Gurria Urgell". El Proyecto consiste en la construcción y equipamiento de una unidad médica de segundo nivel con una edificación hospitalaria de 18,994 m</t>
    </r>
    <r>
      <rPr>
        <vertAlign val="superscript"/>
        <sz val="6.5"/>
        <rFont val="Soberana Sans"/>
        <family val="3"/>
      </rPr>
      <t>2</t>
    </r>
    <r>
      <rPr>
        <sz val="6.5"/>
        <rFont val="Soberana Sans"/>
        <family val="3"/>
      </rPr>
      <t>, capacidad de 90 camas censables y 58 camas de tránsito, con 29 consultorios de especialidades. La prestación de los servicios médicos serán proporcionados por el personal del ISSSTE.</t>
    </r>
  </si>
  <si>
    <r>
      <t>El proyecto consiste en la construcción de un nuevo Hospital General con una superficie total de edificación de 22,168.6 m</t>
    </r>
    <r>
      <rPr>
        <vertAlign val="superscript"/>
        <sz val="6.5"/>
        <rFont val="Soberana Sans"/>
        <family val="3"/>
      </rPr>
      <t>2</t>
    </r>
    <r>
      <rPr>
        <sz val="6.5"/>
        <rFont val="Soberana Sans"/>
        <family val="3"/>
      </rPr>
      <t>, capacidad de 150 camas censables para los servicios de hospitalización en cirugía general, medicina interna, gineco-obstetricia y pediatría. Asimismo, contará con 35 consultorios de consulta externa y 4 consultorios de urgencia para la atención de 32 especialidades médicas, así como 6 salas de quirófanos, sala de tococirugía, servicios auxiliares de diagnóstico y de tratamiento, laboratorio y banco de sangre. La prestación de los servicios médicos serán proporcionados por el personal del ISSSTE.</t>
    </r>
  </si>
  <si>
    <t>(IS10) Corresponde al porcentaje de Avance Físico de acuerdo a lo reportado por el Supervisor de Obra con corte al 27 de Marzo de 2018.</t>
  </si>
  <si>
    <t>Telecomunicaciones</t>
  </si>
  <si>
    <t>N. A.</t>
  </si>
  <si>
    <t>CONFIDENCIAL</t>
  </si>
  <si>
    <t>*Red Compartida</t>
  </si>
  <si>
    <r>
      <t xml:space="preserve">Fecha de autorización por la CIGPFD </t>
    </r>
    <r>
      <rPr>
        <b/>
        <vertAlign val="superscript"/>
        <sz val="8"/>
        <rFont val="Soberana Sans"/>
        <family val="3"/>
      </rPr>
      <t>(a)</t>
    </r>
  </si>
  <si>
    <r>
      <t xml:space="preserve">Estatus del proceso de autorización </t>
    </r>
    <r>
      <rPr>
        <b/>
        <vertAlign val="superscript"/>
        <sz val="8"/>
        <rFont val="Soberana Sans"/>
        <family val="3"/>
      </rPr>
      <t>(b)</t>
    </r>
  </si>
  <si>
    <r>
      <t xml:space="preserve">Origen del Proyecto </t>
    </r>
    <r>
      <rPr>
        <b/>
        <vertAlign val="superscript"/>
        <sz val="8"/>
        <rFont val="Soberana Sans"/>
        <family val="3"/>
      </rPr>
      <t>(c)</t>
    </r>
  </si>
  <si>
    <r>
      <t>Monto Total de Inversión</t>
    </r>
    <r>
      <rPr>
        <b/>
        <sz val="9"/>
        <rFont val="Soberana Sans"/>
        <family val="3"/>
      </rPr>
      <t xml:space="preserve"> </t>
    </r>
    <r>
      <rPr>
        <b/>
        <vertAlign val="superscript"/>
        <sz val="8"/>
        <rFont val="Soberana Sans"/>
        <family val="3"/>
      </rPr>
      <t>(d)</t>
    </r>
  </si>
  <si>
    <t>(IM1) Monto correspondiente a los reportes de Verificación de Avance aprobado por el Supervisor APP</t>
  </si>
  <si>
    <t>(IM2) Monto correspondiente a la diferencia del monto total de inversión del PEF 2018 y lo aprobado en los Reportes de Verificación de Avance.</t>
  </si>
  <si>
    <t>(IM3) Porcentaje correspondiente a el monto erogado acumulado *100 entre el monto total del la inversión del PEF 2018</t>
  </si>
  <si>
    <t>(IM4) No se tiene monto erogado, ya que el Supervisor APP no  ha aprobado los reportes de Verificación de Avance presentados por el Desarrollador</t>
  </si>
  <si>
    <t>(IM5) El proyecto se encuentra en la etapa de Actividades Preliminares, sin embargo no ha iniciado con la  Construcción</t>
  </si>
  <si>
    <t>1450GYR0052</t>
  </si>
  <si>
    <t>Construcción del Hospital Regional (HGR) de 260
Camas en el Municipio de García, Nuevo León</t>
  </si>
  <si>
    <t>Construcción de un Hospital General Regional de segundo nivel con una capacidad de 260 camas censables, 46 consultorios para la atención de 39 especialidades médicas (30 de consulta externa y 9 de soporte a unidades funcionales), 10 quirófanos: 7 de cirugía general, 1 de tococirugía y 2 ambulatorios. 
El HGR contará con una superficie construida de 38,392.66 m2. Los servicios médicos serán proporcionados por personal del IMSS.</t>
  </si>
  <si>
    <t>Instituto Mexicano del Seguro Social</t>
  </si>
  <si>
    <t xml:space="preserve">2 - Proyecto de Inversión de Infraestructura Social </t>
  </si>
  <si>
    <t xml:space="preserve">3 - Hospital General </t>
  </si>
  <si>
    <t>0950GYR0005</t>
  </si>
  <si>
    <t>Construcción del Hospital General de Zona (HGZ) de
180 camas en la localidad de Tapachula, en el estado de Chiapas</t>
  </si>
  <si>
    <t>Construcción de un Hospital General de Zona de segundo nivel con una capacidad de 180 camas censables, 36 consultorios para la atención de 38 especialidades médicas (29 de consulta externa y 9 de soporte a unidades funcionales) y 8 quirófanos: 6 de cirugía general, 1 de tococirugía y 1 de cirugía ambulatorio. 
El HGZ contará con una superficie construida de 28,596.61 m2. Los servicios médicos serán proporcionados por personal del IMSS.</t>
  </si>
  <si>
    <t>1550GYR0006</t>
  </si>
  <si>
    <t>Construcción del Hospital General de Zona de 144 camas, en Bahía de Banderas, Nayarit</t>
  </si>
  <si>
    <t>Construcción de un Hospital General de Zona (HGZ) de segundo nivel con una capacidad de 144 camas censables, 35 consultorios para la atención de 36 especialidades médicas (27 de consulta externa y 9 de soporte a unidades funcionales) y 8 quirófanos: 6 de cirugía general, 1 de tococirugía y 1 ambulatorio. 
El HGZ contará con una superficie construida de 28,177.09 m2. Los servicios médicos serán proporcionados por personal del IMSS.</t>
  </si>
  <si>
    <t>1550GYR0008</t>
  </si>
  <si>
    <t>Construcción del Hospital General Regional de 260 camas en Tepotzotlán, Estado de México</t>
  </si>
  <si>
    <t>Construcción de un Hospital General Regional (HGR) de segundo nivel con una capacidad de 260 camas censables, 46 consultorios para la atención de 38 especialidades médicas (29 de consulta externa y 9 de soporte a unidades funcionales) y 12 quirófanos. 
El HGR contará con una superficie construida de 32,035 m2. Los servicios médicos serán proporcionados por personal del IMSS.</t>
  </si>
  <si>
    <t>Estado de México</t>
  </si>
  <si>
    <t>Fomento turistico</t>
  </si>
  <si>
    <r>
      <t>0</t>
    </r>
    <r>
      <rPr>
        <vertAlign val="superscript"/>
        <sz val="6.5"/>
        <rFont val="Soberana Sans"/>
        <family val="3"/>
      </rPr>
      <t>(IM4)</t>
    </r>
  </si>
  <si>
    <r>
      <t>0</t>
    </r>
    <r>
      <rPr>
        <vertAlign val="superscript"/>
        <sz val="6.5"/>
        <rFont val="Soberana Sans"/>
        <family val="3"/>
      </rPr>
      <t>(IM6)</t>
    </r>
  </si>
  <si>
    <r>
      <t>121,631,509</t>
    </r>
    <r>
      <rPr>
        <vertAlign val="superscript"/>
        <sz val="6.5"/>
        <rFont val="Soberana Sans"/>
        <family val="3"/>
      </rPr>
      <t>(IM1)</t>
    </r>
  </si>
  <si>
    <r>
      <t>51,976,786</t>
    </r>
    <r>
      <rPr>
        <vertAlign val="superscript"/>
        <sz val="6.5"/>
        <rFont val="Soberana Sans"/>
        <family val="3"/>
      </rPr>
      <t>(IM1)</t>
    </r>
  </si>
  <si>
    <r>
      <t xml:space="preserve">33,277,954 </t>
    </r>
    <r>
      <rPr>
        <vertAlign val="superscript"/>
        <sz val="6.5"/>
        <rFont val="Soberana Sans"/>
        <family val="3"/>
      </rPr>
      <t>(IM1)</t>
    </r>
  </si>
  <si>
    <r>
      <t>1,534,113,751</t>
    </r>
    <r>
      <rPr>
        <sz val="8"/>
        <rFont val="Soberana Sans"/>
        <family val="3"/>
      </rPr>
      <t xml:space="preserve"> </t>
    </r>
    <r>
      <rPr>
        <vertAlign val="superscript"/>
        <sz val="8"/>
        <rFont val="Soberana Sans"/>
        <family val="3"/>
      </rPr>
      <t>(IM2)</t>
    </r>
  </si>
  <si>
    <r>
      <t xml:space="preserve">11.9 </t>
    </r>
    <r>
      <rPr>
        <vertAlign val="superscript"/>
        <sz val="8"/>
        <rFont val="Soberana Sans"/>
        <family val="3"/>
      </rPr>
      <t>(IM3)</t>
    </r>
  </si>
  <si>
    <r>
      <t>53,299,201</t>
    </r>
    <r>
      <rPr>
        <vertAlign val="superscript"/>
        <sz val="6.5"/>
        <rFont val="Soberana Sans"/>
        <family val="3"/>
      </rPr>
      <t>(IM1)</t>
    </r>
  </si>
  <si>
    <r>
      <t>90,924,077(</t>
    </r>
    <r>
      <rPr>
        <vertAlign val="superscript"/>
        <sz val="6.5"/>
        <rFont val="Soberana Sans"/>
        <family val="3"/>
      </rPr>
      <t>IM1</t>
    </r>
    <r>
      <rPr>
        <sz val="6.5"/>
        <rFont val="Soberana Sans"/>
        <family val="3"/>
      </rPr>
      <t>)</t>
    </r>
  </si>
  <si>
    <r>
      <t>1,440,376,722</t>
    </r>
    <r>
      <rPr>
        <sz val="8"/>
        <rFont val="Soberana Sans"/>
        <family val="3"/>
      </rPr>
      <t xml:space="preserve"> </t>
    </r>
    <r>
      <rPr>
        <vertAlign val="superscript"/>
        <sz val="8"/>
        <rFont val="Soberana Sans"/>
        <family val="3"/>
      </rPr>
      <t>(IM2)</t>
    </r>
  </si>
  <si>
    <r>
      <t>9.1</t>
    </r>
    <r>
      <rPr>
        <sz val="8"/>
        <rFont val="Soberana Sans"/>
        <family val="3"/>
      </rPr>
      <t xml:space="preserve"> </t>
    </r>
    <r>
      <rPr>
        <vertAlign val="superscript"/>
        <sz val="8"/>
        <rFont val="Soberana Sans"/>
        <family val="3"/>
      </rPr>
      <t>(IM3)</t>
    </r>
  </si>
  <si>
    <r>
      <t>0</t>
    </r>
    <r>
      <rPr>
        <vertAlign val="superscript"/>
        <sz val="6.5"/>
        <rFont val="Soberana Sans"/>
        <family val="3"/>
      </rPr>
      <t>(IM5)</t>
    </r>
  </si>
  <si>
    <t>Se trata de un proyecto APP Autofinanciable cuya meta es alcanzar una cobertura de servicios de internet para el 92.2% de la población del país para enero del 2024.
El Proyecto consiste en el diseño, instalación, operación y explotación de una red pública compartida mayorista de telecomunicaciones (carrier de carriers) de cobertura nacional, utilizando tecnología 4G, la cual contemplará, entre otros, el aprovechamiento de 90 MHz de la banda de frecuencias de 700 MHz del espectro radioeléctrico y dos cables de fibra óptica de la CFE.
El Estado no realiza pagos. La aportación del Estado se da por conducto del Organismo Promotor de Inversiones en Telecomunicaciones, Promtel, quien contribuye con el arrendamiento de los citados 90 MHz del espectro de la banda de 700 MHz además de llevar a cabo la supervisión del Contrato APP.  Asimismo, Telecomunicaciones de México participa en la APP con la opción de arrendar capacidad de fibra óptica. 
 La parte privada corre con todos los gastos asociados al proyecto.</t>
  </si>
  <si>
    <t xml:space="preserve"> </t>
  </si>
  <si>
    <r>
      <t>3,555,474,240</t>
    </r>
    <r>
      <rPr>
        <vertAlign val="superscript"/>
        <sz val="6.5"/>
        <rFont val="Soberana Sans"/>
        <family val="3"/>
      </rPr>
      <t xml:space="preserve"> (GB1)</t>
    </r>
  </si>
  <si>
    <t>(BG1) Importe incluye IVA a pesos de 2018</t>
  </si>
  <si>
    <r>
      <t xml:space="preserve">11,943,956 </t>
    </r>
    <r>
      <rPr>
        <vertAlign val="superscript"/>
        <sz val="8"/>
        <rFont val="Soberana Sans"/>
        <family val="3"/>
      </rPr>
      <t>(SC1)</t>
    </r>
  </si>
  <si>
    <t>(SC1) Durante 2015 se ejercieron recursos por $ 4´050,000 y para 2016 se ejercieron $6´461,200 (Factibilidad, Justificativo Artículo 14 de la Ley de APP y Agente)</t>
  </si>
  <si>
    <r>
      <t>18,258,596</t>
    </r>
    <r>
      <rPr>
        <sz val="8"/>
        <rFont val="Soberana Sans"/>
        <family val="3"/>
      </rPr>
      <t xml:space="preserve"> </t>
    </r>
    <r>
      <rPr>
        <vertAlign val="superscript"/>
        <sz val="8"/>
        <rFont val="Soberana Sans"/>
        <family val="3"/>
      </rPr>
      <t>(SC2)</t>
    </r>
  </si>
  <si>
    <t>(SC2) Durante 2015 y 2016 se ejercieron recursos por $ 19´028,970.16, cifra actualizada a pesos de 2018.</t>
  </si>
  <si>
    <t>(SC3) Durante 2015 y 2016 se ejercieron recursos por $ 12´163,855.83, cifra actualizada a pesos de 2018.</t>
  </si>
  <si>
    <r>
      <t xml:space="preserve">1,837,044,510 </t>
    </r>
    <r>
      <rPr>
        <vertAlign val="superscript"/>
        <sz val="8"/>
        <rFont val="Soberana Sans"/>
        <family val="3"/>
      </rPr>
      <t>(SC4)</t>
    </r>
  </si>
  <si>
    <r>
      <t>2,088,232,250</t>
    </r>
    <r>
      <rPr>
        <sz val="8"/>
        <rFont val="Soberana Sans"/>
        <family val="3"/>
      </rPr>
      <t xml:space="preserve"> </t>
    </r>
    <r>
      <rPr>
        <vertAlign val="superscript"/>
        <sz val="8"/>
        <rFont val="Soberana Sans"/>
        <family val="3"/>
      </rPr>
      <t>(SC4)</t>
    </r>
  </si>
  <si>
    <r>
      <t>1,366,615,722</t>
    </r>
    <r>
      <rPr>
        <vertAlign val="superscript"/>
        <sz val="8"/>
        <rFont val="Soberana Sans"/>
        <family val="3"/>
      </rPr>
      <t xml:space="preserve"> (SC4)</t>
    </r>
  </si>
  <si>
    <r>
      <t>2,019,495,892</t>
    </r>
    <r>
      <rPr>
        <sz val="8"/>
        <rFont val="Soberana Sans"/>
        <family val="3"/>
      </rPr>
      <t xml:space="preserve"> </t>
    </r>
    <r>
      <rPr>
        <vertAlign val="superscript"/>
        <sz val="8"/>
        <rFont val="Soberana Sans"/>
        <family val="3"/>
      </rPr>
      <t>(SC4)</t>
    </r>
  </si>
  <si>
    <r>
      <t xml:space="preserve">2,172,457,961 </t>
    </r>
    <r>
      <rPr>
        <vertAlign val="superscript"/>
        <sz val="8"/>
        <rFont val="Soberana Sans"/>
        <family val="3"/>
      </rPr>
      <t>(SC4)</t>
    </r>
  </si>
  <si>
    <r>
      <t>1,589,741,850</t>
    </r>
    <r>
      <rPr>
        <vertAlign val="superscript"/>
        <sz val="8"/>
        <rFont val="Soberana Sans"/>
        <family val="3"/>
      </rPr>
      <t xml:space="preserve"> (SC4)</t>
    </r>
  </si>
  <si>
    <r>
      <t>1,948,250,683</t>
    </r>
    <r>
      <rPr>
        <sz val="8"/>
        <rFont val="Soberana Sans"/>
        <family val="3"/>
      </rPr>
      <t xml:space="preserve"> </t>
    </r>
    <r>
      <rPr>
        <vertAlign val="superscript"/>
        <sz val="8"/>
        <rFont val="Soberana Sans"/>
        <family val="3"/>
      </rPr>
      <t>(SC4)</t>
    </r>
  </si>
  <si>
    <r>
      <t>3,608,616,011</t>
    </r>
    <r>
      <rPr>
        <sz val="8"/>
        <rFont val="Soberana Sans"/>
        <family val="3"/>
      </rPr>
      <t xml:space="preserve"> </t>
    </r>
    <r>
      <rPr>
        <vertAlign val="superscript"/>
        <sz val="8"/>
        <rFont val="Soberana Sans"/>
        <family val="3"/>
      </rPr>
      <t>(SC4)</t>
    </r>
  </si>
  <si>
    <r>
      <t xml:space="preserve">1,755,444,771 </t>
    </r>
    <r>
      <rPr>
        <vertAlign val="superscript"/>
        <sz val="8"/>
        <rFont val="Soberana Sans"/>
        <family val="3"/>
      </rPr>
      <t>(SC4)</t>
    </r>
  </si>
  <si>
    <t>(SC4) La inversión corresponde a la parte de rehabilitación financiada conforme a lo contratado, cifras actualizada a pesos de 2018.</t>
  </si>
  <si>
    <r>
      <t xml:space="preserve">18,478,240 </t>
    </r>
    <r>
      <rPr>
        <vertAlign val="superscript"/>
        <sz val="8"/>
        <rFont val="Soberana Sans"/>
        <family val="3"/>
      </rPr>
      <t>(SC5)</t>
    </r>
  </si>
  <si>
    <t>(SC5) Durante 2017 se ejercen recursos por $ 14´951,727  para (Revisión de Factibilidad de PNS, Justificativo Artículo 14 de la Ley de APP y Agente).</t>
  </si>
  <si>
    <r>
      <t xml:space="preserve">1,752,179,984 </t>
    </r>
    <r>
      <rPr>
        <vertAlign val="superscript"/>
        <sz val="8"/>
        <rFont val="Soberana Sans"/>
        <family val="3"/>
      </rPr>
      <t>(SC4)</t>
    </r>
  </si>
  <si>
    <t xml:space="preserve">(SC6) No Aplica pues no ha habido modificaciones al contrato </t>
  </si>
  <si>
    <r>
      <t xml:space="preserve">N/A </t>
    </r>
    <r>
      <rPr>
        <vertAlign val="superscript"/>
        <sz val="6.5"/>
        <rFont val="Soberana Sans"/>
        <family val="3"/>
      </rPr>
      <t>(SC6)</t>
    </r>
  </si>
  <si>
    <t>(SC7) Se aplicaron penas convencionales al Proyecto por un monto de 228,520</t>
  </si>
  <si>
    <r>
      <t xml:space="preserve">0 </t>
    </r>
    <r>
      <rPr>
        <vertAlign val="superscript"/>
        <sz val="6.5"/>
        <rFont val="Soberana Sans"/>
        <family val="3"/>
      </rPr>
      <t>(SC7)</t>
    </r>
  </si>
  <si>
    <r>
      <t>0</t>
    </r>
    <r>
      <rPr>
        <vertAlign val="superscript"/>
        <sz val="6.5"/>
        <rFont val="Soberana Sans"/>
        <family val="3"/>
      </rPr>
      <t xml:space="preserve"> (SC8)</t>
    </r>
  </si>
  <si>
    <r>
      <t xml:space="preserve">0 </t>
    </r>
    <r>
      <rPr>
        <vertAlign val="superscript"/>
        <sz val="6.5"/>
        <rFont val="Soberana Sans"/>
        <family val="3"/>
      </rPr>
      <t>(SC9)</t>
    </r>
  </si>
  <si>
    <r>
      <t xml:space="preserve">0 </t>
    </r>
    <r>
      <rPr>
        <vertAlign val="superscript"/>
        <sz val="6.5"/>
        <rFont val="Soberana Sans"/>
        <family val="3"/>
      </rPr>
      <t>(SC10)</t>
    </r>
  </si>
  <si>
    <t>(SC8) Se aplicaron penas convencionales al Proyecto por un monto de 365,400</t>
  </si>
  <si>
    <t>(SC9) Se aplicaron penas convencionales al Proyecto por un monto de 228,520</t>
  </si>
  <si>
    <t>(SC10) Se aplicaron penas convencionales al Proyecto por un monto de 1,253,988</t>
  </si>
  <si>
    <t>(RC2) El reporte de avance físico se hace con base anual</t>
  </si>
  <si>
    <r>
      <t xml:space="preserve">Red Compartida </t>
    </r>
    <r>
      <rPr>
        <vertAlign val="superscript"/>
        <sz val="6.5"/>
        <rFont val="Soberana Sans"/>
        <family val="3"/>
      </rPr>
      <t>(RC1)</t>
    </r>
  </si>
  <si>
    <t xml:space="preserve">https://promtel.gob.mx/paginainicio/redcompartida/proyecto/?page_id=190 </t>
  </si>
  <si>
    <r>
      <t>66,384,638</t>
    </r>
    <r>
      <rPr>
        <vertAlign val="superscript"/>
        <sz val="6.5"/>
        <rFont val="Soberana Sans"/>
        <family val="3"/>
      </rPr>
      <t>(IS1)</t>
    </r>
  </si>
  <si>
    <t>(IS1) Para el Proyecto "Construcción y operación del nuevo Hospital General Dr. Gonzalo Castañeda, Ciudad de México", el costo reportado corresponde al monto que la empresa reembolsó al Instituto el 29 de junio de 2015 y que asciende a $57,304,241.67 pesos y que fue actualizado al tercer trimestre de 2018.</t>
  </si>
  <si>
    <r>
      <t xml:space="preserve">1,631,391,172 </t>
    </r>
    <r>
      <rPr>
        <vertAlign val="superscript"/>
        <sz val="6.5"/>
        <rFont val="Soberana Sans"/>
        <family val="3"/>
      </rPr>
      <t>(IS2)</t>
    </r>
  </si>
  <si>
    <t>(IS2) Información conforme al Presupuesto de Egresos de la Federación para el Ejercicio Fiscal 2018.</t>
  </si>
  <si>
    <r>
      <t xml:space="preserve">1,611,040,800 </t>
    </r>
    <r>
      <rPr>
        <vertAlign val="superscript"/>
        <sz val="6.5"/>
        <rFont val="Soberana Sans"/>
        <family val="3"/>
      </rPr>
      <t>(IS2)</t>
    </r>
  </si>
  <si>
    <t>(IS3) Para el Proyecto "Construcción de una nueva Clínica Hospital en Mérida, Yucatán", se consideran los gastos efectivamente pagados desde 2015 a 2017 y que fueron actualizados al tercer trimestre de 2018 considerando su fecha de erogación. Los gastos que se consideran son los de asesoría financiera, técnica, legal estudios técnicos al predio, dictámen de un experto y avalúo.</t>
  </si>
  <si>
    <r>
      <t xml:space="preserve">19,781,817 </t>
    </r>
    <r>
      <rPr>
        <vertAlign val="superscript"/>
        <sz val="6.5"/>
        <rFont val="Soberana Sans"/>
        <family val="3"/>
      </rPr>
      <t>(IS3)</t>
    </r>
  </si>
  <si>
    <t>(IS4) Información conforme al Modelo Financiero del Contrato Firmado. La información reportada se encuentra a precios de la fecha de presentación de propuestas e incluye el Impuesto al Valor Agregado:
   - APP Mérida: Pestaña Supuestos.
   - APP Tepic: Pestaña 9.2 PE-7a / PE-7b.
Información conforme al Modelo Financiero autorizado al cierre financiero:
   - APP Tabasco: Pestaña PE-7a / PE-7b.
Información conforme al Modelo Financiero del Proceso de  Variación del Proyecto. La información reportada se encuentra a precios de la fecha de presentación de propuestas e incluye el Impuesto al Valor Agregado:
   - APP Regional Sur de la Ciudad de México: Pestaña PE-7a / PE-7b.</t>
  </si>
  <si>
    <r>
      <t xml:space="preserve">847,041,180 </t>
    </r>
    <r>
      <rPr>
        <vertAlign val="superscript"/>
        <sz val="6.5"/>
        <rFont val="Soberana Sans"/>
        <family val="3"/>
      </rPr>
      <t>(IS4)</t>
    </r>
  </si>
  <si>
    <r>
      <t>667,593,516</t>
    </r>
    <r>
      <rPr>
        <vertAlign val="superscript"/>
        <sz val="6.5"/>
        <rFont val="Soberana Sans"/>
        <family val="3"/>
      </rPr>
      <t>(IS4)</t>
    </r>
  </si>
  <si>
    <r>
      <t>126,251,168</t>
    </r>
    <r>
      <rPr>
        <vertAlign val="superscript"/>
        <sz val="6.5"/>
        <rFont val="Soberana Sans"/>
        <family val="3"/>
      </rPr>
      <t>(IS4)</t>
    </r>
  </si>
  <si>
    <t>(IS5) Cifra con base a la información reportada en las Constancias de Avance de Actividades Previas (CAAP) durante los años 2016 y 2017 (montos sin IVA) y que asciende a $545,178,808. Para este informe, el monto erogado en años anteriores (acumulado) se actualiza de forma global con los factores de conversión estipulados por la SHCP para el PEF 2017 y 2018, es decir 1.0330 y 1.04787271875333 respectivamente, a efecto de que el dato sea comparable con relación al Monto Total de Inversión, el cual se reporta conforme al PEF 2018.</t>
  </si>
  <si>
    <r>
      <t xml:space="preserve">590,130,174 </t>
    </r>
    <r>
      <rPr>
        <vertAlign val="superscript"/>
        <sz val="6.5"/>
        <rFont val="Soberana Sans"/>
        <family val="3"/>
      </rPr>
      <t>(IS5)</t>
    </r>
  </si>
  <si>
    <r>
      <t>72,398,590</t>
    </r>
    <r>
      <rPr>
        <vertAlign val="superscript"/>
        <sz val="6.5"/>
        <rFont val="Soberana Sans"/>
        <family val="3"/>
      </rPr>
      <t>(IS4)</t>
    </r>
  </si>
  <si>
    <r>
      <t>117,800,775</t>
    </r>
    <r>
      <rPr>
        <vertAlign val="superscript"/>
        <sz val="6.5"/>
        <rFont val="Soberana Sans"/>
        <family val="3"/>
      </rPr>
      <t>(IS4)</t>
    </r>
  </si>
  <si>
    <r>
      <t>35,194,309</t>
    </r>
    <r>
      <rPr>
        <vertAlign val="superscript"/>
        <sz val="6.5"/>
        <rFont val="Soberana Sans"/>
        <family val="3"/>
      </rPr>
      <t>(IS4)</t>
    </r>
  </si>
  <si>
    <r>
      <t>493,756,463</t>
    </r>
    <r>
      <rPr>
        <vertAlign val="superscript"/>
        <sz val="6.5"/>
        <rFont val="Soberana Sans"/>
        <family val="3"/>
      </rPr>
      <t>(IS4)</t>
    </r>
  </si>
  <si>
    <r>
      <t>1,062,929,339</t>
    </r>
    <r>
      <rPr>
        <vertAlign val="superscript"/>
        <sz val="6.5"/>
        <rFont val="Soberana Sans"/>
        <family val="3"/>
      </rPr>
      <t>(IS4)</t>
    </r>
  </si>
  <si>
    <r>
      <t>694,648,080</t>
    </r>
    <r>
      <rPr>
        <vertAlign val="superscript"/>
        <sz val="6.5"/>
        <rFont val="Soberana Sans"/>
        <family val="3"/>
      </rPr>
      <t>(IS4)</t>
    </r>
  </si>
  <si>
    <r>
      <t>795,027,351</t>
    </r>
    <r>
      <rPr>
        <vertAlign val="superscript"/>
        <sz val="6.5"/>
        <rFont val="Soberana Sans"/>
        <family val="3"/>
      </rPr>
      <t>(IS4)</t>
    </r>
  </si>
  <si>
    <r>
      <t>207,497,562</t>
    </r>
    <r>
      <rPr>
        <vertAlign val="superscript"/>
        <sz val="6.5"/>
        <rFont val="Soberana Sans"/>
        <family val="3"/>
      </rPr>
      <t>(IS4)</t>
    </r>
  </si>
  <si>
    <r>
      <t>1,942,360,811</t>
    </r>
    <r>
      <rPr>
        <vertAlign val="superscript"/>
        <sz val="6.5"/>
        <rFont val="Soberana Sans"/>
        <family val="3"/>
      </rPr>
      <t>(IS4)</t>
    </r>
  </si>
  <si>
    <r>
      <t xml:space="preserve">96,561,537 </t>
    </r>
    <r>
      <rPr>
        <vertAlign val="superscript"/>
        <sz val="6.5"/>
        <rFont val="Soberana Sans"/>
        <family val="3"/>
      </rPr>
      <t>(IS6)</t>
    </r>
  </si>
  <si>
    <t>(IS6) Información conforme al monto reportado por el Desarrollador durante el primer trimestre del 2018, a través de la Constancia de Avance de Actividades Previas (CAAP )  11 y 12. (montos sin IVA)</t>
  </si>
  <si>
    <r>
      <t xml:space="preserve">31,566,702 </t>
    </r>
    <r>
      <rPr>
        <vertAlign val="superscript"/>
        <sz val="6.5"/>
        <rFont val="Soberana Sans"/>
        <family val="3"/>
      </rPr>
      <t>(IS7)</t>
    </r>
  </si>
  <si>
    <t>(IS7)  Informe conforme al monto reportado por el Desarrollador durante el segundo trimestre del 2018, a través de la Constancia de Avance de Actividades Previas (CAAP) 13. (Monto sin IVA).</t>
  </si>
  <si>
    <r>
      <t xml:space="preserve">128,782,767 </t>
    </r>
    <r>
      <rPr>
        <vertAlign val="superscript"/>
        <sz val="6.5"/>
        <rFont val="Soberana Sans"/>
        <family val="3"/>
      </rPr>
      <t>(IS8)</t>
    </r>
  </si>
  <si>
    <t>(IS8) Es el resultado de restar al Monto de Inversión del modelo financiero del contrato firmado a precios de la fecha de presentación de propuestas, los  montos erogados. Los montos erogados en años anteriores (acumulado) se actualizan de forma global con los factores de conversion estipulados por la SHCP para el PEF 2017 y 2018, es decir 1.0330 y 1.04787271875333 respectivamente.</t>
  </si>
  <si>
    <r>
      <t xml:space="preserve">84.7 </t>
    </r>
    <r>
      <rPr>
        <vertAlign val="superscript"/>
        <sz val="6.5"/>
        <rFont val="Soberana Sans"/>
        <family val="3"/>
      </rPr>
      <t>(IS9)</t>
    </r>
  </si>
  <si>
    <t>(IS9) Porcentaje de avance financiero de acuerdo a lo establecido en el Modelo Financiero como Inversión Inicial sin IVA ($730 mdp) y considerando los montos erogados sin actualización ($673 mdp).</t>
  </si>
  <si>
    <r>
      <t xml:space="preserve">77 </t>
    </r>
    <r>
      <rPr>
        <vertAlign val="superscript"/>
        <sz val="6.5"/>
        <rFont val="Soberana Sans"/>
        <family val="3"/>
      </rPr>
      <t>(IS10)</t>
    </r>
  </si>
  <si>
    <r>
      <t xml:space="preserve">23 </t>
    </r>
    <r>
      <rPr>
        <vertAlign val="superscript"/>
        <sz val="6.5"/>
        <rFont val="Soberana Sans"/>
        <family val="3"/>
      </rPr>
      <t>(IS10)</t>
    </r>
  </si>
  <si>
    <r>
      <t xml:space="preserve">22,644,191 </t>
    </r>
    <r>
      <rPr>
        <vertAlign val="superscript"/>
        <sz val="6.5"/>
        <rFont val="Soberana Sans"/>
        <family val="3"/>
      </rPr>
      <t>(IS11)</t>
    </r>
  </si>
  <si>
    <r>
      <t>1,361,182,404</t>
    </r>
    <r>
      <rPr>
        <vertAlign val="superscript"/>
        <sz val="6.5"/>
        <rFont val="Soberana Sans"/>
        <family val="3"/>
      </rPr>
      <t>(IS11)</t>
    </r>
  </si>
  <si>
    <r>
      <t>1,388,227,676</t>
    </r>
    <r>
      <rPr>
        <vertAlign val="superscript"/>
        <sz val="6.5"/>
        <rFont val="Soberana Sans"/>
        <family val="3"/>
      </rPr>
      <t>(IS11)</t>
    </r>
  </si>
  <si>
    <r>
      <t>2,672,203,200</t>
    </r>
    <r>
      <rPr>
        <vertAlign val="superscript"/>
        <sz val="6.5"/>
        <rFont val="Soberana Sans"/>
        <family val="3"/>
      </rPr>
      <t>(IS11)</t>
    </r>
  </si>
  <si>
    <r>
      <t xml:space="preserve">92,176,603 </t>
    </r>
    <r>
      <rPr>
        <vertAlign val="superscript"/>
        <sz val="6.5"/>
        <rFont val="Soberana Sans"/>
        <family val="3"/>
      </rPr>
      <t>(IS12)</t>
    </r>
  </si>
  <si>
    <r>
      <t xml:space="preserve">80,656,746 </t>
    </r>
    <r>
      <rPr>
        <vertAlign val="superscript"/>
        <sz val="6.5"/>
        <rFont val="Soberana Sans"/>
        <family val="3"/>
      </rPr>
      <t>(IS12)</t>
    </r>
  </si>
  <si>
    <t>(IS12) Corresponde al monto erogado, a través de la Constancia de Avance de Actividades Previas (CAAP) 1. (Monto sin IVA).</t>
  </si>
  <si>
    <r>
      <t xml:space="preserve">42,105,048 </t>
    </r>
    <r>
      <rPr>
        <vertAlign val="superscript"/>
        <sz val="6.5"/>
        <rFont val="Soberana Sans"/>
        <family val="3"/>
      </rPr>
      <t>(IS13)</t>
    </r>
  </si>
  <si>
    <r>
      <t xml:space="preserve">125,743,230 </t>
    </r>
    <r>
      <rPr>
        <vertAlign val="superscript"/>
        <sz val="6.5"/>
        <rFont val="Soberana Sans"/>
        <family val="3"/>
      </rPr>
      <t>(IS13)</t>
    </r>
  </si>
  <si>
    <r>
      <t xml:space="preserve">172,856,962 </t>
    </r>
    <r>
      <rPr>
        <vertAlign val="superscript"/>
        <sz val="6.5"/>
        <rFont val="Soberana Sans"/>
        <family val="3"/>
      </rPr>
      <t>(IS13)</t>
    </r>
  </si>
  <si>
    <t>(IS13) Corresponde al monto erogado, a través de la Constancia de Avance de Actividades Previas (CAAP) 2 y 3. (Monto sin IVA).</t>
  </si>
  <si>
    <r>
      <t xml:space="preserve">9.9 </t>
    </r>
    <r>
      <rPr>
        <vertAlign val="superscript"/>
        <sz val="6.5"/>
        <rFont val="Soberana Sans"/>
        <family val="3"/>
      </rPr>
      <t>(IS14)</t>
    </r>
  </si>
  <si>
    <r>
      <t xml:space="preserve">17.1 </t>
    </r>
    <r>
      <rPr>
        <vertAlign val="superscript"/>
        <sz val="6.5"/>
        <rFont val="Soberana Sans"/>
        <family val="3"/>
      </rPr>
      <t>(IS15)</t>
    </r>
  </si>
  <si>
    <r>
      <t>9.5</t>
    </r>
    <r>
      <rPr>
        <vertAlign val="superscript"/>
        <sz val="6.5"/>
        <rFont val="Soberana Sans"/>
        <family val="3"/>
      </rPr>
      <t xml:space="preserve"> (IS16)</t>
    </r>
  </si>
  <si>
    <t>(IS14) Corresponde al avance financiero conforme a la Constancia de Avance de Actividades Previas (CAAP) 1, 2, 3. (Monto sin IVA).</t>
  </si>
  <si>
    <t>(IS15) Corresponde al avance financiero conforme a la Constancia de Avance de Actividades Previas (CAAP) 1, 2, 3 y 4. (Monto sin IVA).</t>
  </si>
  <si>
    <t>(IS16) Corresponde al avance financiero conforme a la Constancia de Avance de Actividades Previas (CAAP) 1 y 2. (Monto sin IVA). El CAAP 3 a pesar de ser aprobado para este trimestre, contempla montos por anticipos a la constructora que seran amortizados en los siguientes CAAPs</t>
  </si>
  <si>
    <r>
      <t xml:space="preserve">1.5 </t>
    </r>
    <r>
      <rPr>
        <vertAlign val="superscript"/>
        <sz val="6.5"/>
        <rFont val="Soberana Sans"/>
        <family val="3"/>
      </rPr>
      <t>(IS10)</t>
    </r>
  </si>
  <si>
    <r>
      <t xml:space="preserve">0.5 </t>
    </r>
    <r>
      <rPr>
        <vertAlign val="superscript"/>
        <sz val="6.5"/>
        <rFont val="Soberana Sans"/>
        <family val="3"/>
      </rPr>
      <t>(IS10)</t>
    </r>
  </si>
  <si>
    <r>
      <t xml:space="preserve">9.5 </t>
    </r>
    <r>
      <rPr>
        <vertAlign val="superscript"/>
        <sz val="6.5"/>
        <rFont val="Soberana Sans"/>
        <family val="3"/>
      </rPr>
      <t>(IS17)</t>
    </r>
  </si>
  <si>
    <r>
      <t xml:space="preserve">9.4 </t>
    </r>
    <r>
      <rPr>
        <vertAlign val="superscript"/>
        <sz val="6.5"/>
        <rFont val="Soberana Sans"/>
        <family val="3"/>
      </rPr>
      <t>(IS17)</t>
    </r>
  </si>
  <si>
    <r>
      <t>6 .0</t>
    </r>
    <r>
      <rPr>
        <vertAlign val="superscript"/>
        <sz val="6.5"/>
        <rFont val="Soberana Sans"/>
        <family val="3"/>
      </rPr>
      <t>(IS17)</t>
    </r>
  </si>
  <si>
    <r>
      <t xml:space="preserve">9.0 </t>
    </r>
    <r>
      <rPr>
        <vertAlign val="superscript"/>
        <sz val="6.5"/>
        <rFont val="Soberana Sans"/>
        <family val="3"/>
      </rPr>
      <t>(IS18)</t>
    </r>
  </si>
  <si>
    <r>
      <t xml:space="preserve">33.7 </t>
    </r>
    <r>
      <rPr>
        <vertAlign val="superscript"/>
        <sz val="6.5"/>
        <rFont val="Soberana Sans"/>
        <family val="3"/>
      </rPr>
      <t>(IS18)</t>
    </r>
  </si>
  <si>
    <r>
      <t xml:space="preserve">11.0 </t>
    </r>
    <r>
      <rPr>
        <vertAlign val="superscript"/>
        <sz val="6.5"/>
        <rFont val="Soberana Sans"/>
        <family val="3"/>
      </rPr>
      <t>(IS18)</t>
    </r>
  </si>
  <si>
    <r>
      <t xml:space="preserve">80.0 </t>
    </r>
    <r>
      <rPr>
        <vertAlign val="superscript"/>
        <sz val="6.5"/>
        <rFont val="Soberana Sans"/>
        <family val="3"/>
      </rPr>
      <t>(IS19)</t>
    </r>
  </si>
  <si>
    <r>
      <t xml:space="preserve">56.4 </t>
    </r>
    <r>
      <rPr>
        <vertAlign val="superscript"/>
        <sz val="6.5"/>
        <rFont val="Soberana Sans"/>
        <family val="3"/>
      </rPr>
      <t>(IS19)</t>
    </r>
  </si>
  <si>
    <r>
      <t xml:space="preserve">83.0 </t>
    </r>
    <r>
      <rPr>
        <vertAlign val="superscript"/>
        <sz val="6.5"/>
        <rFont val="Soberana Sans"/>
        <family val="3"/>
      </rPr>
      <t>(IS19)</t>
    </r>
  </si>
  <si>
    <t>(IS17)  Corresponde al porcentaje de Avance Físico de acuerdo a lo reportado por el Supervisor de Obra con corte al 30 de Junio de 2018</t>
  </si>
  <si>
    <t>(IS18)  Corresponde al porcentaje de Avance Físico de acuerdo a lo reportado por el Supervisor de Obra con corte al 30 de septiembre de 2018</t>
  </si>
  <si>
    <r>
      <t>11,654,858</t>
    </r>
    <r>
      <rPr>
        <vertAlign val="superscript"/>
        <sz val="8"/>
        <rFont val="Soberana Sans"/>
        <family val="3"/>
      </rPr>
      <t>(SC3)</t>
    </r>
  </si>
  <si>
    <t>Años anteriores 
(acumulado)</t>
  </si>
  <si>
    <t>Años anteriores
(acumulado)</t>
  </si>
  <si>
    <t>(RC1) La información que no se ha publicado en el IFT es de carácter CONFIDENCIAL. El proyecto Red Compartida es totalmente autofinanciado de forma privada por Altán Redes, 
por lo que únicamente la información que ya se reportó al IFT se puede revelar, el resto de la información de este rubro es de carácter confidencial.</t>
  </si>
  <si>
    <r>
      <t xml:space="preserve">32.2 </t>
    </r>
    <r>
      <rPr>
        <vertAlign val="superscript"/>
        <sz val="6.5"/>
        <rFont val="Soberana Sans"/>
        <family val="3"/>
      </rPr>
      <t>(RC2)</t>
    </r>
  </si>
  <si>
    <t>(IM6) No se tiene  registrado avence financiero, derivado que no se cuenta con reportes de Verificación de Avance aprobados.</t>
  </si>
  <si>
    <r>
      <t xml:space="preserve">473,338,549 </t>
    </r>
    <r>
      <rPr>
        <vertAlign val="superscript"/>
        <sz val="6.5"/>
        <rFont val="Soberana Sans"/>
        <family val="3"/>
      </rPr>
      <t>(IS6)</t>
    </r>
  </si>
  <si>
    <r>
      <t xml:space="preserve">228,571,454 </t>
    </r>
    <r>
      <rPr>
        <vertAlign val="superscript"/>
        <sz val="6.5"/>
        <rFont val="Soberana Sans"/>
        <family val="3"/>
      </rPr>
      <t>(IS6)</t>
    </r>
  </si>
  <si>
    <r>
      <t xml:space="preserve">28,221,003 </t>
    </r>
    <r>
      <rPr>
        <vertAlign val="superscript"/>
        <sz val="6.5"/>
        <rFont val="Soberana Sans"/>
        <family val="3"/>
      </rPr>
      <t>(IS6)/(IS12)</t>
    </r>
  </si>
  <si>
    <t>(IS11) Información conforme al Modelo Financiero del Contrato Firmado. La información reportada se encuentra a precios de la fecha de presentación de
 propuestas e incluye el Impuesto al Valor Agregado:
   - APP Mérida: Pestaña Supuestos.
   - APP Tepic: Pestaña 9.2 PE-7a / PE-7b.
Información conforme al Modelo Financiero autorizado al cierre financiero:
   - APP Tabasco: Pestaña PE-7a / PE-7b.
Información conforme al Modelo Financiero del Proceso de  Variación del Proyecto. La información reportada se encuentra a precios de la fecha de presentación 
de propuestas e incluye el Impuesto al Valor Agregado:
   - APP Regional Sur de la Ciudad de México: Pestaña PE-7a / PE-7b.</t>
  </si>
  <si>
    <t>(IS19)  Corresponde al porcentaje físico Programado.</t>
  </si>
  <si>
    <t>(IS20) Corresponde a los gastos efectuados durante  2017 y 2018 que fueron actualizados al tercer trimestre de 2018 considerando su fecha de erogación. Los gastos que se consideran son los de asesoría financiera, técnica, legal, dictámen de un experto y avalúos.</t>
  </si>
  <si>
    <t>(IS21) Para estos Proyectos se consideran los gastos efectuados durante 2016 y 2017 y que fueron actualizados al tercer trimestre de 2018 considerando su fecha de erogación. Los gastos que se consideran son los de asesoría financiera, técnica, legal, dictámen de un experto y avalúos.</t>
  </si>
  <si>
    <r>
      <t xml:space="preserve">21,048,516 </t>
    </r>
    <r>
      <rPr>
        <vertAlign val="superscript"/>
        <sz val="6.5"/>
        <rFont val="Soberana Sans"/>
        <family val="3"/>
      </rPr>
      <t>(IS20)</t>
    </r>
  </si>
  <si>
    <r>
      <t>19,654,890</t>
    </r>
    <r>
      <rPr>
        <vertAlign val="superscript"/>
        <sz val="6.5"/>
        <rFont val="Soberana Sans"/>
        <family val="3"/>
      </rPr>
      <t>(IS21)</t>
    </r>
  </si>
  <si>
    <t xml:space="preserve">Descripción </t>
  </si>
  <si>
    <t xml:space="preserve">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</si>
</sst>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8" formatCode="&quot;$&quot;#,##0.00;[Red]\-&quot;$&quot;#,##0.00"/>
    <numFmt numFmtId="44" formatCode="_-&quot;$&quot;* #,##0.00_-;\-&quot;$&quot;* #,##0.00_-;_-&quot;$&quot;* &quot;-&quot;??_-;_-@_-"/>
    <numFmt numFmtId="43" formatCode="_-* #,##0.00_-;\-* #,##0.00_-;_-* &quot;-&quot;??_-;_-@_-"/>
    <numFmt numFmtId="164" formatCode="#,##0.0"/>
    <numFmt numFmtId="165" formatCode="0.0"/>
  </numFmts>
  <fonts count="26" x14ac:knownFonts="1">
    <font>
      <sz val="11"/>
      <color theme="1"/>
      <name val="Calibri"/>
      <family val="2"/>
      <scheme val="minor"/>
    </font>
    <font>
      <sz val="11"/>
      <color theme="1"/>
      <name val="Calibri"/>
      <family val="2"/>
      <scheme val="minor"/>
    </font>
    <font>
      <sz val="10"/>
      <name val="Arial"/>
      <family val="2"/>
    </font>
    <font>
      <sz val="6.5"/>
      <name val="Soberana Sans"/>
      <family val="3"/>
    </font>
    <font>
      <vertAlign val="superscript"/>
      <sz val="6.5"/>
      <name val="Soberana Sans"/>
      <family val="3"/>
    </font>
    <font>
      <b/>
      <sz val="8"/>
      <name val="Soberana Sans"/>
      <family val="3"/>
    </font>
    <font>
      <sz val="6"/>
      <name val="Soberana Sans"/>
      <family val="3"/>
    </font>
    <font>
      <b/>
      <sz val="6"/>
      <name val="Soberana Sans"/>
      <family val="3"/>
    </font>
    <font>
      <sz val="5"/>
      <name val="Calibri"/>
      <family val="2"/>
      <scheme val="minor"/>
    </font>
    <font>
      <sz val="6.5"/>
      <name val="Calibri"/>
      <family val="2"/>
      <scheme val="minor"/>
    </font>
    <font>
      <sz val="5"/>
      <name val="Soberana Sans"/>
      <family val="3"/>
    </font>
    <font>
      <b/>
      <sz val="6.5"/>
      <name val="Soberana Sans"/>
      <family val="3"/>
    </font>
    <font>
      <sz val="11"/>
      <name val="Calibri"/>
      <family val="2"/>
      <scheme val="minor"/>
    </font>
    <font>
      <b/>
      <sz val="14"/>
      <name val="Soberana Titular"/>
      <family val="2"/>
    </font>
    <font>
      <b/>
      <sz val="12"/>
      <name val="Soberana Titular"/>
      <family val="2"/>
    </font>
    <font>
      <sz val="12"/>
      <name val="Soberana Titular"/>
      <family val="2"/>
    </font>
    <font>
      <sz val="10"/>
      <name val="Calibri"/>
      <family val="2"/>
      <scheme val="minor"/>
    </font>
    <font>
      <b/>
      <sz val="10"/>
      <name val="Soberana Titular"/>
      <family val="2"/>
    </font>
    <font>
      <sz val="7"/>
      <name val="Calibri"/>
      <family val="2"/>
      <scheme val="minor"/>
    </font>
    <font>
      <sz val="8"/>
      <name val="Calibri"/>
      <family val="2"/>
      <scheme val="minor"/>
    </font>
    <font>
      <b/>
      <vertAlign val="superscript"/>
      <sz val="8"/>
      <name val="Soberana Sans"/>
      <family val="3"/>
    </font>
    <font>
      <b/>
      <sz val="9"/>
      <name val="Soberana Sans"/>
      <family val="3"/>
    </font>
    <font>
      <vertAlign val="superscript"/>
      <sz val="8"/>
      <name val="Soberana Sans"/>
      <family val="3"/>
    </font>
    <font>
      <sz val="8"/>
      <name val="Soberana Sans"/>
      <family val="3"/>
    </font>
    <font>
      <sz val="11"/>
      <name val="Soberana Sans"/>
      <family val="3"/>
    </font>
    <font>
      <b/>
      <sz val="16"/>
      <color rgb="FFA39E9E"/>
      <name val="Soberana Titular"/>
      <family val="2"/>
    </font>
  </fonts>
  <fills count="8">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
      <patternFill patternType="solid">
        <fgColor theme="0"/>
        <bgColor indexed="64"/>
      </patternFill>
    </fill>
  </fills>
  <borders count="11">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9">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76">
    <xf numFmtId="0" fontId="0" fillId="0" borderId="0" xfId="0"/>
    <xf numFmtId="3" fontId="5" fillId="6" borderId="2" xfId="1" applyNumberFormat="1" applyFont="1" applyFill="1" applyBorder="1" applyAlignment="1">
      <alignment horizontal="center" vertical="center" wrapText="1"/>
    </xf>
    <xf numFmtId="0" fontId="6" fillId="0" borderId="0" xfId="0" applyFont="1" applyFill="1" applyBorder="1" applyAlignment="1">
      <alignment wrapText="1"/>
    </xf>
    <xf numFmtId="3" fontId="5" fillId="6" borderId="0" xfId="1" applyNumberFormat="1" applyFont="1" applyFill="1" applyBorder="1" applyAlignment="1">
      <alignment horizontal="center" vertical="center" wrapText="1"/>
    </xf>
    <xf numFmtId="8" fontId="3" fillId="0" borderId="2" xfId="0" applyNumberFormat="1" applyFont="1" applyFill="1" applyBorder="1" applyAlignment="1">
      <alignment horizontal="left" vertical="center" wrapText="1"/>
    </xf>
    <xf numFmtId="3" fontId="3" fillId="0" borderId="2" xfId="1" applyNumberFormat="1" applyFont="1" applyFill="1" applyBorder="1" applyAlignment="1">
      <alignment horizontal="center" vertical="center" wrapText="1"/>
    </xf>
    <xf numFmtId="3" fontId="3" fillId="0" borderId="1" xfId="1" applyNumberFormat="1" applyFont="1" applyFill="1" applyBorder="1" applyAlignment="1">
      <alignment horizontal="center" vertical="center" wrapText="1"/>
    </xf>
    <xf numFmtId="8" fontId="3" fillId="0" borderId="1" xfId="0" applyNumberFormat="1" applyFont="1" applyFill="1" applyBorder="1" applyAlignment="1">
      <alignment horizontal="left" vertical="center" wrapText="1"/>
    </xf>
    <xf numFmtId="4" fontId="3" fillId="0" borderId="2" xfId="1" applyNumberFormat="1" applyFont="1" applyFill="1" applyBorder="1" applyAlignment="1">
      <alignment horizontal="center" vertical="center" wrapText="1"/>
    </xf>
    <xf numFmtId="0" fontId="6" fillId="7" borderId="0" xfId="0" applyFont="1" applyFill="1" applyBorder="1" applyAlignment="1">
      <alignment vertical="top"/>
    </xf>
    <xf numFmtId="0" fontId="8" fillId="0" borderId="0" xfId="0" applyFont="1" applyFill="1" applyAlignment="1">
      <alignment wrapText="1"/>
    </xf>
    <xf numFmtId="0" fontId="9" fillId="0" borderId="0" xfId="0" applyFont="1" applyFill="1" applyAlignment="1">
      <alignment vertical="center" wrapText="1"/>
    </xf>
    <xf numFmtId="0" fontId="3" fillId="0" borderId="0" xfId="0" applyFont="1" applyFill="1" applyAlignment="1">
      <alignment horizontal="left" vertical="center" wrapText="1"/>
    </xf>
    <xf numFmtId="0" fontId="10" fillId="0" borderId="0" xfId="0" applyFont="1" applyFill="1" applyAlignment="1">
      <alignment horizontal="left" vertical="center" wrapText="1"/>
    </xf>
    <xf numFmtId="0" fontId="6" fillId="7" borderId="0" xfId="0" applyFont="1" applyFill="1" applyBorder="1" applyAlignment="1">
      <alignment horizontal="left" vertical="top" wrapText="1"/>
    </xf>
    <xf numFmtId="15" fontId="3" fillId="0" borderId="1" xfId="0" applyNumberFormat="1" applyFont="1" applyFill="1" applyBorder="1" applyAlignment="1">
      <alignment horizontal="center" vertical="center" wrapText="1"/>
    </xf>
    <xf numFmtId="8" fontId="3" fillId="0" borderId="1" xfId="0" applyNumberFormat="1" applyFont="1" applyFill="1" applyBorder="1" applyAlignment="1">
      <alignment horizontal="center" vertical="center" wrapText="1"/>
    </xf>
    <xf numFmtId="3" fontId="3" fillId="0" borderId="1" xfId="17" applyNumberFormat="1" applyFont="1" applyFill="1" applyBorder="1" applyAlignment="1">
      <alignment horizontal="center" vertical="center" wrapText="1"/>
    </xf>
    <xf numFmtId="164" fontId="3" fillId="0" borderId="1" xfId="4"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5" fontId="3" fillId="0" borderId="2" xfId="0" applyNumberFormat="1" applyFont="1" applyFill="1" applyBorder="1" applyAlignment="1">
      <alignment horizontal="center" vertical="center" wrapText="1"/>
    </xf>
    <xf numFmtId="165" fontId="3" fillId="0" borderId="2" xfId="4" applyNumberFormat="1"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165" fontId="3" fillId="0" borderId="1" xfId="4" applyNumberFormat="1" applyFont="1" applyFill="1" applyBorder="1" applyAlignment="1">
      <alignment horizontal="center" vertical="center" wrapText="1"/>
    </xf>
    <xf numFmtId="1" fontId="3" fillId="0" borderId="2" xfId="4"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6" fillId="0" borderId="0" xfId="0" applyFont="1" applyFill="1" applyBorder="1" applyAlignment="1">
      <alignment vertical="top" wrapText="1"/>
    </xf>
    <xf numFmtId="0" fontId="6" fillId="0" borderId="0" xfId="0" applyFont="1" applyFill="1" applyBorder="1" applyAlignment="1">
      <alignment vertical="top"/>
    </xf>
    <xf numFmtId="0" fontId="7" fillId="0" borderId="0" xfId="0" applyFont="1" applyFill="1" applyAlignment="1">
      <alignment vertical="top"/>
    </xf>
    <xf numFmtId="0" fontId="6" fillId="0" borderId="0" xfId="0" applyFont="1" applyFill="1" applyAlignment="1">
      <alignment vertical="top"/>
    </xf>
    <xf numFmtId="0" fontId="6" fillId="0" borderId="0" xfId="0" applyFont="1" applyFill="1" applyBorder="1" applyAlignment="1">
      <alignment horizontal="left" vertical="top"/>
    </xf>
    <xf numFmtId="0" fontId="13" fillId="3" borderId="0" xfId="0" applyFont="1" applyFill="1" applyBorder="1" applyAlignment="1">
      <alignment vertical="center"/>
    </xf>
    <xf numFmtId="0" fontId="14" fillId="7" borderId="0" xfId="0" applyFont="1" applyFill="1" applyBorder="1" applyAlignment="1" applyProtection="1">
      <alignment vertical="center" wrapText="1"/>
      <protection locked="0"/>
    </xf>
    <xf numFmtId="0" fontId="13" fillId="7" borderId="0" xfId="0" applyFont="1" applyFill="1" applyBorder="1" applyAlignment="1" applyProtection="1">
      <alignment vertical="center" wrapText="1"/>
      <protection locked="0"/>
    </xf>
    <xf numFmtId="0" fontId="12" fillId="7" borderId="0" xfId="0" applyFont="1" applyFill="1" applyBorder="1" applyAlignment="1" applyProtection="1">
      <alignment wrapText="1"/>
      <protection locked="0"/>
    </xf>
    <xf numFmtId="0" fontId="12" fillId="7" borderId="0" xfId="0" applyFont="1" applyFill="1" applyBorder="1"/>
    <xf numFmtId="0" fontId="12" fillId="0" borderId="0" xfId="0" applyFont="1" applyBorder="1"/>
    <xf numFmtId="0" fontId="12" fillId="3" borderId="0" xfId="0" applyFont="1" applyFill="1" applyBorder="1" applyAlignment="1" applyProtection="1">
      <alignment wrapText="1"/>
      <protection locked="0"/>
    </xf>
    <xf numFmtId="0" fontId="12" fillId="7" borderId="0" xfId="0" applyFont="1" applyFill="1" applyBorder="1" applyAlignment="1">
      <alignment wrapText="1"/>
    </xf>
    <xf numFmtId="0" fontId="15" fillId="7" borderId="0" xfId="0" applyFont="1" applyFill="1" applyBorder="1" applyAlignment="1" applyProtection="1">
      <alignment vertical="center" wrapText="1"/>
      <protection locked="0"/>
    </xf>
    <xf numFmtId="4" fontId="12" fillId="7" borderId="0" xfId="0" applyNumberFormat="1" applyFont="1" applyFill="1" applyBorder="1"/>
    <xf numFmtId="0" fontId="17" fillId="3" borderId="0" xfId="0" applyFont="1" applyFill="1" applyBorder="1" applyAlignment="1">
      <alignment vertical="center"/>
    </xf>
    <xf numFmtId="0" fontId="17" fillId="7" borderId="0" xfId="0" applyFont="1" applyFill="1" applyBorder="1" applyAlignment="1">
      <alignment vertical="center"/>
    </xf>
    <xf numFmtId="0" fontId="17" fillId="7" borderId="0" xfId="0" applyFont="1" applyFill="1" applyBorder="1" applyAlignment="1">
      <alignment wrapText="1"/>
    </xf>
    <xf numFmtId="4" fontId="17" fillId="7" borderId="2" xfId="0" applyNumberFormat="1" applyFont="1" applyFill="1" applyBorder="1" applyAlignment="1">
      <alignment wrapText="1"/>
    </xf>
    <xf numFmtId="0" fontId="17" fillId="7" borderId="2" xfId="0" applyFont="1" applyFill="1" applyBorder="1" applyAlignment="1">
      <alignment wrapText="1"/>
    </xf>
    <xf numFmtId="3" fontId="17" fillId="7" borderId="2" xfId="0" applyNumberFormat="1" applyFont="1" applyFill="1" applyBorder="1" applyAlignment="1">
      <alignment wrapText="1"/>
    </xf>
    <xf numFmtId="0" fontId="16" fillId="0" borderId="0" xfId="0" applyFont="1"/>
    <xf numFmtId="0" fontId="18" fillId="0" borderId="0" xfId="0" applyFont="1" applyFill="1" applyAlignment="1">
      <alignment wrapText="1"/>
    </xf>
    <xf numFmtId="0" fontId="19" fillId="0" borderId="0" xfId="0" applyFont="1" applyAlignment="1">
      <alignment wrapText="1"/>
    </xf>
    <xf numFmtId="0" fontId="19" fillId="0" borderId="0" xfId="0" applyFont="1" applyFill="1" applyAlignment="1">
      <alignment wrapText="1"/>
    </xf>
    <xf numFmtId="0" fontId="18" fillId="0" borderId="0" xfId="0" applyFont="1" applyFill="1" applyBorder="1" applyAlignment="1">
      <alignment wrapText="1"/>
    </xf>
    <xf numFmtId="0" fontId="5" fillId="2" borderId="0" xfId="0" applyFont="1" applyFill="1" applyBorder="1" applyAlignment="1">
      <alignment vertical="center" wrapText="1"/>
    </xf>
    <xf numFmtId="0" fontId="5" fillId="6" borderId="0" xfId="0" applyFont="1" applyFill="1" applyBorder="1" applyAlignment="1">
      <alignment horizontal="center" vertical="center" wrapText="1"/>
    </xf>
    <xf numFmtId="3" fontId="5" fillId="6" borderId="0" xfId="0" applyNumberFormat="1" applyFont="1" applyFill="1" applyBorder="1" applyAlignment="1">
      <alignment horizontal="center" vertical="center" wrapText="1"/>
    </xf>
    <xf numFmtId="164" fontId="5" fillId="6" borderId="0" xfId="0" applyNumberFormat="1" applyFont="1" applyFill="1" applyBorder="1" applyAlignment="1">
      <alignment horizontal="center" vertical="center" wrapText="1"/>
    </xf>
    <xf numFmtId="0" fontId="12" fillId="0" borderId="0" xfId="0" applyFont="1" applyFill="1" applyAlignment="1">
      <alignment vertical="center" wrapText="1"/>
    </xf>
    <xf numFmtId="0" fontId="3" fillId="0" borderId="1" xfId="0" quotePrefix="1" applyFont="1" applyFill="1" applyBorder="1" applyAlignment="1">
      <alignment horizontal="center" vertical="center" wrapText="1"/>
    </xf>
    <xf numFmtId="0" fontId="5" fillId="2" borderId="3" xfId="0" applyFont="1" applyFill="1" applyBorder="1" applyAlignment="1">
      <alignment vertical="center" wrapText="1"/>
    </xf>
    <xf numFmtId="0" fontId="5" fillId="6" borderId="2" xfId="0" applyFont="1" applyFill="1" applyBorder="1" applyAlignment="1">
      <alignment horizontal="center" vertical="center" wrapText="1"/>
    </xf>
    <xf numFmtId="0" fontId="19" fillId="0" borderId="0" xfId="0" applyFont="1" applyFill="1" applyAlignment="1">
      <alignment vertical="center" wrapText="1"/>
    </xf>
    <xf numFmtId="0" fontId="12" fillId="0" borderId="0" xfId="0" applyFont="1" applyFill="1" applyAlignment="1">
      <alignment wrapText="1"/>
    </xf>
    <xf numFmtId="0" fontId="3" fillId="0" borderId="2" xfId="0" quotePrefix="1" applyFont="1" applyFill="1" applyBorder="1" applyAlignment="1">
      <alignment horizontal="center" vertical="center"/>
    </xf>
    <xf numFmtId="15" fontId="3" fillId="0" borderId="2" xfId="0" applyNumberFormat="1" applyFont="1" applyFill="1" applyBorder="1" applyAlignment="1">
      <alignment horizontal="center" vertical="center" wrapText="1"/>
    </xf>
    <xf numFmtId="8" fontId="3" fillId="0" borderId="2"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3" fontId="3" fillId="0" borderId="2" xfId="4" applyNumberFormat="1" applyFont="1" applyFill="1" applyBorder="1" applyAlignment="1">
      <alignment horizontal="center" vertical="center" wrapText="1"/>
    </xf>
    <xf numFmtId="164" fontId="3" fillId="0" borderId="2" xfId="4" applyNumberFormat="1" applyFont="1" applyFill="1" applyBorder="1" applyAlignment="1">
      <alignment horizontal="center" vertical="center" wrapText="1"/>
    </xf>
    <xf numFmtId="0" fontId="3" fillId="0" borderId="1" xfId="0" quotePrefix="1" applyFont="1" applyFill="1" applyBorder="1" applyAlignment="1">
      <alignment horizontal="center" vertical="center"/>
    </xf>
    <xf numFmtId="3" fontId="3" fillId="0" borderId="2" xfId="0" quotePrefix="1" applyNumberFormat="1" applyFont="1" applyFill="1" applyBorder="1" applyAlignment="1">
      <alignment horizontal="center" vertical="center" wrapText="1"/>
    </xf>
    <xf numFmtId="3" fontId="3" fillId="0" borderId="1" xfId="0" quotePrefix="1"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wrapText="1"/>
    </xf>
    <xf numFmtId="3" fontId="3" fillId="0" borderId="1" xfId="5" applyNumberFormat="1" applyFont="1" applyFill="1" applyBorder="1" applyAlignment="1">
      <alignment horizontal="center" vertical="center" wrapText="1"/>
    </xf>
    <xf numFmtId="15" fontId="23" fillId="0" borderId="1" xfId="0" applyNumberFormat="1" applyFont="1" applyFill="1" applyBorder="1" applyAlignment="1">
      <alignment horizontal="center" vertical="center" wrapText="1"/>
    </xf>
    <xf numFmtId="165" fontId="3" fillId="0" borderId="1" xfId="4" quotePrefix="1" applyNumberFormat="1" applyFont="1" applyFill="1" applyBorder="1" applyAlignment="1">
      <alignment horizontal="center" vertical="center" wrapText="1"/>
    </xf>
    <xf numFmtId="0" fontId="19" fillId="0" borderId="0" xfId="0" applyFont="1" applyFill="1" applyAlignment="1">
      <alignment horizontal="center" vertical="center" wrapText="1"/>
    </xf>
    <xf numFmtId="4" fontId="3" fillId="0" borderId="0" xfId="0" quotePrefix="1" applyNumberFormat="1" applyFont="1" applyFill="1" applyBorder="1" applyAlignment="1">
      <alignment horizontal="center" vertical="center"/>
    </xf>
    <xf numFmtId="4" fontId="3"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justify" vertical="center" wrapText="1"/>
    </xf>
    <xf numFmtId="3" fontId="3" fillId="0" borderId="2" xfId="5" applyNumberFormat="1" applyFont="1" applyFill="1" applyBorder="1" applyAlignment="1">
      <alignment horizontal="center" vertical="center" wrapText="1"/>
    </xf>
    <xf numFmtId="3" fontId="3" fillId="0" borderId="3" xfId="5" applyNumberFormat="1" applyFont="1" applyFill="1" applyBorder="1" applyAlignment="1">
      <alignment horizontal="center" vertical="center" wrapText="1"/>
    </xf>
    <xf numFmtId="3" fontId="3" fillId="0" borderId="0" xfId="5" applyNumberFormat="1" applyFont="1" applyFill="1" applyBorder="1" applyAlignment="1">
      <alignment horizontal="center" vertical="center" wrapText="1"/>
    </xf>
    <xf numFmtId="164" fontId="3" fillId="0" borderId="0" xfId="5" applyNumberFormat="1" applyFont="1" applyFill="1" applyBorder="1" applyAlignment="1">
      <alignment horizontal="center" vertical="center" wrapText="1"/>
    </xf>
    <xf numFmtId="165" fontId="3" fillId="0" borderId="0" xfId="4" applyNumberFormat="1" applyFont="1" applyFill="1" applyBorder="1" applyAlignment="1">
      <alignment horizontal="center" vertical="center" wrapText="1"/>
    </xf>
    <xf numFmtId="3" fontId="3" fillId="0" borderId="0" xfId="0" applyNumberFormat="1" applyFont="1" applyFill="1" applyBorder="1" applyAlignment="1">
      <alignment horizontal="center" vertical="center" wrapText="1"/>
    </xf>
    <xf numFmtId="4" fontId="3" fillId="0" borderId="1" xfId="0" quotePrefix="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justify" vertical="center" wrapText="1"/>
    </xf>
    <xf numFmtId="4" fontId="3" fillId="0" borderId="1" xfId="0" quotePrefix="1" applyNumberFormat="1" applyFont="1" applyFill="1" applyBorder="1" applyAlignment="1">
      <alignment horizontal="center" vertical="center"/>
    </xf>
    <xf numFmtId="3" fontId="6" fillId="0" borderId="0" xfId="1" applyNumberFormat="1" applyFont="1" applyFill="1" applyBorder="1" applyAlignment="1">
      <alignment horizontal="center" vertical="center" wrapText="1"/>
    </xf>
    <xf numFmtId="3" fontId="3" fillId="0" borderId="0" xfId="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0" fontId="12" fillId="0" borderId="0" xfId="0" applyFont="1" applyFill="1" applyBorder="1" applyAlignment="1">
      <alignment wrapText="1"/>
    </xf>
    <xf numFmtId="17" fontId="3" fillId="0" borderId="0" xfId="0" applyNumberFormat="1" applyFont="1" applyFill="1" applyBorder="1" applyAlignment="1">
      <alignment horizontal="right" vertical="center" wrapText="1"/>
    </xf>
    <xf numFmtId="0" fontId="3" fillId="0" borderId="0" xfId="0" applyFont="1" applyFill="1" applyBorder="1" applyAlignment="1">
      <alignment horizontal="right" vertical="center" wrapText="1"/>
    </xf>
    <xf numFmtId="44" fontId="3" fillId="0" borderId="0" xfId="0" applyNumberFormat="1" applyFont="1" applyFill="1" applyBorder="1" applyAlignment="1">
      <alignment horizontal="left" vertical="center" wrapText="1"/>
    </xf>
    <xf numFmtId="9" fontId="3" fillId="0" borderId="0" xfId="4" applyFont="1" applyFill="1" applyBorder="1" applyAlignment="1">
      <alignment horizontal="left" vertical="center" wrapText="1"/>
    </xf>
    <xf numFmtId="0" fontId="7" fillId="0" borderId="0" xfId="0" applyFont="1" applyFill="1" applyBorder="1" applyAlignment="1">
      <alignment vertical="top"/>
    </xf>
    <xf numFmtId="8" fontId="3" fillId="0" borderId="0" xfId="0" applyNumberFormat="1" applyFont="1" applyFill="1" applyBorder="1" applyAlignment="1">
      <alignment horizontal="left" vertical="center" wrapText="1"/>
    </xf>
    <xf numFmtId="0" fontId="3" fillId="0" borderId="0" xfId="0" applyFont="1" applyFill="1" applyAlignment="1">
      <alignment horizontal="right" vertical="center" wrapText="1"/>
    </xf>
    <xf numFmtId="0" fontId="3" fillId="0" borderId="0" xfId="0" applyFont="1" applyFill="1" applyBorder="1" applyAlignment="1">
      <alignment vertical="center" wrapText="1"/>
    </xf>
    <xf numFmtId="6" fontId="3" fillId="0" borderId="0" xfId="0" applyNumberFormat="1" applyFont="1" applyFill="1" applyBorder="1" applyAlignment="1">
      <alignment horizontal="left" vertical="center" wrapText="1"/>
    </xf>
    <xf numFmtId="44" fontId="11" fillId="0" borderId="0" xfId="0" applyNumberFormat="1" applyFont="1" applyFill="1" applyBorder="1" applyAlignment="1">
      <alignment horizontal="left" vertical="center" wrapText="1"/>
    </xf>
    <xf numFmtId="43" fontId="3" fillId="0" borderId="0" xfId="0" applyNumberFormat="1" applyFont="1" applyFill="1" applyBorder="1" applyAlignment="1">
      <alignment horizontal="left" vertical="center" wrapText="1"/>
    </xf>
    <xf numFmtId="43" fontId="11" fillId="0" borderId="0" xfId="0" applyNumberFormat="1" applyFont="1" applyFill="1" applyBorder="1" applyAlignment="1">
      <alignment horizontal="left" vertical="center" wrapText="1"/>
    </xf>
    <xf numFmtId="9" fontId="3" fillId="0" borderId="0" xfId="0" applyNumberFormat="1" applyFont="1" applyFill="1" applyBorder="1" applyAlignment="1">
      <alignment horizontal="left" vertical="center" wrapText="1"/>
    </xf>
    <xf numFmtId="43" fontId="6" fillId="0" borderId="0" xfId="0" applyNumberFormat="1" applyFont="1" applyFill="1" applyBorder="1" applyAlignment="1">
      <alignment horizontal="left" vertical="center" wrapText="1"/>
    </xf>
    <xf numFmtId="43" fontId="6" fillId="0" borderId="0" xfId="2" applyNumberFormat="1" applyFont="1" applyFill="1" applyBorder="1" applyAlignment="1">
      <alignment horizontal="left" vertical="center" wrapText="1"/>
    </xf>
    <xf numFmtId="43" fontId="3" fillId="0" borderId="0" xfId="2" applyNumberFormat="1" applyFont="1" applyFill="1" applyBorder="1" applyAlignment="1">
      <alignment horizontal="left" vertical="center" wrapText="1"/>
    </xf>
    <xf numFmtId="0" fontId="10" fillId="0" borderId="0" xfId="0" applyFont="1" applyFill="1" applyAlignment="1">
      <alignment wrapText="1"/>
    </xf>
    <xf numFmtId="0" fontId="3" fillId="0" borderId="0" xfId="0" applyFont="1" applyFill="1" applyBorder="1" applyAlignment="1">
      <alignment wrapText="1"/>
    </xf>
    <xf numFmtId="0" fontId="3" fillId="0" borderId="0" xfId="0" applyFont="1" applyFill="1" applyAlignment="1">
      <alignment wrapText="1"/>
    </xf>
    <xf numFmtId="44" fontId="3" fillId="0" borderId="0" xfId="1" applyFont="1" applyFill="1" applyBorder="1" applyAlignment="1">
      <alignment horizontal="left" vertical="center" wrapText="1"/>
    </xf>
    <xf numFmtId="0" fontId="24" fillId="0" borderId="0" xfId="0" applyFont="1" applyFill="1" applyBorder="1" applyAlignment="1">
      <alignment wrapText="1"/>
    </xf>
    <xf numFmtId="0" fontId="12" fillId="0" borderId="0" xfId="0" applyFont="1" applyAlignment="1">
      <alignment wrapText="1"/>
    </xf>
    <xf numFmtId="0" fontId="24" fillId="0" borderId="0" xfId="0" applyFont="1" applyBorder="1" applyAlignment="1">
      <alignment wrapText="1"/>
    </xf>
    <xf numFmtId="0" fontId="12" fillId="0" borderId="0" xfId="0" applyFont="1" applyAlignment="1"/>
    <xf numFmtId="0" fontId="24" fillId="0" borderId="0" xfId="0" applyFont="1" applyBorder="1" applyAlignment="1"/>
    <xf numFmtId="0" fontId="24" fillId="0" borderId="0" xfId="0" applyFont="1" applyAlignment="1">
      <alignment wrapText="1"/>
    </xf>
    <xf numFmtId="0" fontId="3" fillId="0" borderId="1" xfId="0" applyFont="1" applyFill="1" applyBorder="1" applyAlignment="1">
      <alignment horizontal="center" vertical="top" wrapText="1"/>
    </xf>
    <xf numFmtId="0" fontId="3" fillId="0" borderId="1" xfId="4"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0" fontId="6" fillId="0" borderId="0" xfId="0" applyFont="1" applyFill="1" applyBorder="1" applyAlignment="1">
      <alignment horizontal="left" vertical="top" wrapText="1"/>
    </xf>
    <xf numFmtId="0" fontId="6" fillId="0" borderId="0"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0" fontId="6" fillId="0" borderId="0" xfId="0" applyFont="1" applyFill="1" applyBorder="1" applyAlignment="1">
      <alignment horizontal="center" vertical="top" wrapText="1"/>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11" fillId="0" borderId="0" xfId="0" applyFont="1" applyFill="1" applyAlignment="1">
      <alignment horizontal="left" vertical="center" wrapText="1"/>
    </xf>
    <xf numFmtId="43" fontId="11" fillId="0" borderId="0" xfId="2" applyFont="1" applyFill="1" applyBorder="1" applyAlignment="1">
      <alignment horizontal="left" vertical="center" wrapText="1"/>
    </xf>
    <xf numFmtId="44" fontId="3" fillId="0" borderId="0" xfId="1" applyFont="1" applyFill="1" applyAlignment="1">
      <alignment horizontal="left" vertical="center" wrapText="1"/>
    </xf>
    <xf numFmtId="3" fontId="11" fillId="0" borderId="0" xfId="0" applyNumberFormat="1" applyFont="1" applyFill="1" applyBorder="1" applyAlignment="1">
      <alignment horizontal="left" vertical="center" wrapText="1"/>
    </xf>
    <xf numFmtId="3" fontId="11" fillId="0" borderId="0" xfId="0" applyNumberFormat="1" applyFont="1" applyFill="1" applyBorder="1" applyAlignment="1">
      <alignment horizontal="right" vertical="center" wrapText="1"/>
    </xf>
    <xf numFmtId="3" fontId="11" fillId="0" borderId="0" xfId="2" applyNumberFormat="1" applyFont="1" applyFill="1" applyBorder="1" applyAlignment="1">
      <alignment horizontal="left" vertical="center" wrapText="1"/>
    </xf>
    <xf numFmtId="3" fontId="11" fillId="0" borderId="0" xfId="1" applyNumberFormat="1" applyFont="1" applyFill="1" applyAlignment="1">
      <alignment horizontal="left" vertical="center" wrapText="1"/>
    </xf>
    <xf numFmtId="17" fontId="3" fillId="0" borderId="0" xfId="0" applyNumberFormat="1" applyFont="1" applyFill="1" applyBorder="1" applyAlignment="1">
      <alignment horizontal="left" vertical="center" wrapText="1"/>
    </xf>
    <xf numFmtId="3" fontId="5" fillId="6" borderId="2" xfId="5" applyNumberFormat="1" applyFont="1" applyFill="1" applyBorder="1" applyAlignment="1">
      <alignment horizontal="center" vertical="center" wrapText="1"/>
    </xf>
    <xf numFmtId="0" fontId="6" fillId="0" borderId="0" xfId="0" applyFont="1" applyFill="1" applyBorder="1" applyAlignment="1">
      <alignment horizontal="left" vertical="center"/>
    </xf>
    <xf numFmtId="0" fontId="25" fillId="3" borderId="0" xfId="0" applyFont="1" applyFill="1" applyBorder="1" applyAlignment="1">
      <alignment vertical="center" wrapText="1"/>
    </xf>
    <xf numFmtId="0" fontId="5" fillId="5" borderId="4"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5" fillId="5" borderId="5" xfId="0" applyFont="1" applyFill="1" applyBorder="1" applyAlignment="1">
      <alignment horizontal="center" vertical="center"/>
    </xf>
    <xf numFmtId="0" fontId="5" fillId="5" borderId="1" xfId="0" applyFont="1" applyFill="1" applyBorder="1" applyAlignment="1">
      <alignment horizontal="center" vertical="center"/>
    </xf>
    <xf numFmtId="0" fontId="12" fillId="0" borderId="6" xfId="0" applyFont="1" applyBorder="1" applyAlignment="1">
      <alignment vertical="center"/>
    </xf>
    <xf numFmtId="0" fontId="12" fillId="0" borderId="6" xfId="0" applyFont="1" applyBorder="1" applyAlignment="1">
      <alignment horizontal="center" vertical="center"/>
    </xf>
    <xf numFmtId="0" fontId="5" fillId="5" borderId="7"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3" fillId="4" borderId="0" xfId="0" applyFont="1" applyFill="1" applyBorder="1" applyAlignment="1">
      <alignment horizontal="left" vertical="center" wrapText="1"/>
    </xf>
    <xf numFmtId="0" fontId="14" fillId="7" borderId="0" xfId="0" applyFont="1" applyFill="1" applyBorder="1" applyAlignment="1">
      <alignment horizontal="left" vertical="center" wrapText="1"/>
    </xf>
    <xf numFmtId="0" fontId="14" fillId="7" borderId="0" xfId="0" applyFont="1" applyFill="1" applyBorder="1" applyAlignment="1" applyProtection="1">
      <alignment horizontal="left" vertical="center" wrapText="1"/>
      <protection locked="0"/>
    </xf>
    <xf numFmtId="0" fontId="15" fillId="3" borderId="0" xfId="0" applyFont="1" applyFill="1" applyBorder="1" applyAlignment="1">
      <alignment horizontal="left" vertical="center" wrapText="1"/>
    </xf>
    <xf numFmtId="0" fontId="14" fillId="3" borderId="0" xfId="0" applyFont="1" applyFill="1" applyBorder="1" applyAlignment="1">
      <alignment horizontal="left" vertical="center" wrapText="1"/>
    </xf>
    <xf numFmtId="0" fontId="5" fillId="5" borderId="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25" fillId="3"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0" borderId="3" xfId="0" applyFont="1" applyFill="1" applyBorder="1" applyAlignment="1">
      <alignment wrapText="1"/>
    </xf>
  </cellXfs>
  <cellStyles count="19">
    <cellStyle name="Millares" xfId="2" builtinId="3"/>
    <cellStyle name="Millares 2" xfId="6"/>
    <cellStyle name="Millares 2 2" xfId="10"/>
    <cellStyle name="Millares 2 2 2" xfId="18"/>
    <cellStyle name="Millares 2 3" xfId="14"/>
    <cellStyle name="Millares 3" xfId="8"/>
    <cellStyle name="Millares 3 2" xfId="16"/>
    <cellStyle name="Millares 4" xfId="12"/>
    <cellStyle name="Moneda" xfId="1" builtinId="4"/>
    <cellStyle name="Moneda 2" xfId="5"/>
    <cellStyle name="Moneda 2 2" xfId="9"/>
    <cellStyle name="Moneda 2 2 2" xfId="17"/>
    <cellStyle name="Moneda 2 3" xfId="13"/>
    <cellStyle name="Moneda 3" xfId="7"/>
    <cellStyle name="Moneda 3 2" xfId="15"/>
    <cellStyle name="Moneda 4" xfId="11"/>
    <cellStyle name="Normal" xfId="0" builtinId="0"/>
    <cellStyle name="Normal 3" xfId="3"/>
    <cellStyle name="Porcentaje" xfId="4" builtinId="5"/>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821141</xdr:colOff>
      <xdr:row>9</xdr:row>
      <xdr:rowOff>42504</xdr:rowOff>
    </xdr:from>
    <xdr:to>
      <xdr:col>13</xdr:col>
      <xdr:colOff>1056796</xdr:colOff>
      <xdr:row>9</xdr:row>
      <xdr:rowOff>167918</xdr:rowOff>
    </xdr:to>
    <xdr:sp macro="" textlink="">
      <xdr:nvSpPr>
        <xdr:cNvPr id="85" name="12 CuadroTexto">
          <a:extLst>
            <a:ext uri="{FF2B5EF4-FFF2-40B4-BE49-F238E27FC236}">
              <a16:creationId xmlns:a16="http://schemas.microsoft.com/office/drawing/2014/main" xmlns="" id="{00000000-0008-0000-0000-00000A000000}"/>
            </a:ext>
          </a:extLst>
        </xdr:cNvPr>
        <xdr:cNvSpPr txBox="1"/>
      </xdr:nvSpPr>
      <xdr:spPr>
        <a:xfrm>
          <a:off x="20747441" y="29952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13</xdr:col>
      <xdr:colOff>1075881</xdr:colOff>
      <xdr:row>9</xdr:row>
      <xdr:rowOff>41337</xdr:rowOff>
    </xdr:from>
    <xdr:to>
      <xdr:col>13</xdr:col>
      <xdr:colOff>1311536</xdr:colOff>
      <xdr:row>9</xdr:row>
      <xdr:rowOff>166751</xdr:rowOff>
    </xdr:to>
    <xdr:sp macro="" textlink="">
      <xdr:nvSpPr>
        <xdr:cNvPr id="86" name="12 CuadroTexto">
          <a:extLst>
            <a:ext uri="{FF2B5EF4-FFF2-40B4-BE49-F238E27FC236}">
              <a16:creationId xmlns:a16="http://schemas.microsoft.com/office/drawing/2014/main" xmlns="" id="{00000000-0008-0000-0000-000009000000}"/>
            </a:ext>
          </a:extLst>
        </xdr:cNvPr>
        <xdr:cNvSpPr txBox="1"/>
      </xdr:nvSpPr>
      <xdr:spPr>
        <a:xfrm>
          <a:off x="21002181" y="2994087"/>
          <a:ext cx="832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821141</xdr:colOff>
      <xdr:row>9</xdr:row>
      <xdr:rowOff>42504</xdr:rowOff>
    </xdr:from>
    <xdr:to>
      <xdr:col>23</xdr:col>
      <xdr:colOff>1056796</xdr:colOff>
      <xdr:row>9</xdr:row>
      <xdr:rowOff>167918</xdr:rowOff>
    </xdr:to>
    <xdr:sp macro="" textlink="">
      <xdr:nvSpPr>
        <xdr:cNvPr id="87" name="12 CuadroTexto">
          <a:extLst>
            <a:ext uri="{FF2B5EF4-FFF2-40B4-BE49-F238E27FC236}">
              <a16:creationId xmlns:a16="http://schemas.microsoft.com/office/drawing/2014/main" xmlns="" id="{00000000-0008-0000-0000-00000A000000}"/>
            </a:ext>
          </a:extLst>
        </xdr:cNvPr>
        <xdr:cNvSpPr txBox="1"/>
      </xdr:nvSpPr>
      <xdr:spPr>
        <a:xfrm>
          <a:off x="34815866" y="29952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1075881</xdr:colOff>
      <xdr:row>9</xdr:row>
      <xdr:rowOff>41337</xdr:rowOff>
    </xdr:from>
    <xdr:to>
      <xdr:col>23</xdr:col>
      <xdr:colOff>1311536</xdr:colOff>
      <xdr:row>9</xdr:row>
      <xdr:rowOff>166751</xdr:rowOff>
    </xdr:to>
    <xdr:sp macro="" textlink="">
      <xdr:nvSpPr>
        <xdr:cNvPr id="88" name="12 CuadroTexto">
          <a:extLst>
            <a:ext uri="{FF2B5EF4-FFF2-40B4-BE49-F238E27FC236}">
              <a16:creationId xmlns:a16="http://schemas.microsoft.com/office/drawing/2014/main" xmlns="" id="{00000000-0008-0000-0000-000009000000}"/>
            </a:ext>
          </a:extLst>
        </xdr:cNvPr>
        <xdr:cNvSpPr txBox="1"/>
      </xdr:nvSpPr>
      <xdr:spPr>
        <a:xfrm>
          <a:off x="35070606" y="2994087"/>
          <a:ext cx="1594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30</xdr:col>
      <xdr:colOff>1277526</xdr:colOff>
      <xdr:row>42</xdr:row>
      <xdr:rowOff>45769</xdr:rowOff>
    </xdr:from>
    <xdr:to>
      <xdr:col>30</xdr:col>
      <xdr:colOff>1632858</xdr:colOff>
      <xdr:row>42</xdr:row>
      <xdr:rowOff>212612</xdr:rowOff>
    </xdr:to>
    <xdr:sp macro="" textlink="">
      <xdr:nvSpPr>
        <xdr:cNvPr id="300" name="CuadroTexto 299">
          <a:extLst>
            <a:ext uri="{FF2B5EF4-FFF2-40B4-BE49-F238E27FC236}">
              <a16:creationId xmlns="" xmlns:a16="http://schemas.microsoft.com/office/drawing/2014/main" id="{00000000-0008-0000-0000-0000B8000000}"/>
            </a:ext>
          </a:extLst>
        </xdr:cNvPr>
        <xdr:cNvSpPr txBox="1"/>
      </xdr:nvSpPr>
      <xdr:spPr>
        <a:xfrm>
          <a:off x="43459669" y="15949117"/>
          <a:ext cx="355332"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0</xdr:colOff>
      <xdr:row>42</xdr:row>
      <xdr:rowOff>52193</xdr:rowOff>
    </xdr:from>
    <xdr:to>
      <xdr:col>30</xdr:col>
      <xdr:colOff>0</xdr:colOff>
      <xdr:row>42</xdr:row>
      <xdr:rowOff>238125</xdr:rowOff>
    </xdr:to>
    <xdr:sp macro="" textlink="">
      <xdr:nvSpPr>
        <xdr:cNvPr id="301" name="CuadroTexto 300">
          <a:extLst>
            <a:ext uri="{FF2B5EF4-FFF2-40B4-BE49-F238E27FC236}">
              <a16:creationId xmlns="" xmlns:a16="http://schemas.microsoft.com/office/drawing/2014/main" id="{00000000-0008-0000-0000-0000B8000000}"/>
            </a:ext>
          </a:extLst>
        </xdr:cNvPr>
        <xdr:cNvSpPr txBox="1"/>
      </xdr:nvSpPr>
      <xdr:spPr>
        <a:xfrm>
          <a:off x="43369449" y="15955541"/>
          <a:ext cx="330872"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1290668</xdr:colOff>
      <xdr:row>43</xdr:row>
      <xdr:rowOff>36492</xdr:rowOff>
    </xdr:from>
    <xdr:to>
      <xdr:col>30</xdr:col>
      <xdr:colOff>1649865</xdr:colOff>
      <xdr:row>43</xdr:row>
      <xdr:rowOff>212612</xdr:rowOff>
    </xdr:to>
    <xdr:sp macro="" textlink="">
      <xdr:nvSpPr>
        <xdr:cNvPr id="303" name="CuadroTexto 302">
          <a:extLst>
            <a:ext uri="{FF2B5EF4-FFF2-40B4-BE49-F238E27FC236}">
              <a16:creationId xmlns="" xmlns:a16="http://schemas.microsoft.com/office/drawing/2014/main" id="{00000000-0008-0000-0000-0000B8000000}"/>
            </a:ext>
          </a:extLst>
        </xdr:cNvPr>
        <xdr:cNvSpPr txBox="1"/>
      </xdr:nvSpPr>
      <xdr:spPr>
        <a:xfrm>
          <a:off x="43472811" y="16688233"/>
          <a:ext cx="359197"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0</xdr:colOff>
      <xdr:row>43</xdr:row>
      <xdr:rowOff>36730</xdr:rowOff>
    </xdr:from>
    <xdr:to>
      <xdr:col>30</xdr:col>
      <xdr:colOff>0</xdr:colOff>
      <xdr:row>43</xdr:row>
      <xdr:rowOff>171667</xdr:rowOff>
    </xdr:to>
    <xdr:sp macro="" textlink="">
      <xdr:nvSpPr>
        <xdr:cNvPr id="304" name="CuadroTexto 303">
          <a:extLst>
            <a:ext uri="{FF2B5EF4-FFF2-40B4-BE49-F238E27FC236}">
              <a16:creationId xmlns="" xmlns:a16="http://schemas.microsoft.com/office/drawing/2014/main" id="{00000000-0008-0000-0000-0000B8000000}"/>
            </a:ext>
          </a:extLst>
        </xdr:cNvPr>
        <xdr:cNvSpPr txBox="1"/>
      </xdr:nvSpPr>
      <xdr:spPr>
        <a:xfrm>
          <a:off x="43414291" y="16688471"/>
          <a:ext cx="330872"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0</xdr:colOff>
      <xdr:row>39</xdr:row>
      <xdr:rowOff>717403</xdr:rowOff>
    </xdr:from>
    <xdr:to>
      <xdr:col>30</xdr:col>
      <xdr:colOff>0</xdr:colOff>
      <xdr:row>40</xdr:row>
      <xdr:rowOff>103947</xdr:rowOff>
    </xdr:to>
    <xdr:sp macro="" textlink="">
      <xdr:nvSpPr>
        <xdr:cNvPr id="308" name="CuadroTexto 307">
          <a:extLst>
            <a:ext uri="{FF2B5EF4-FFF2-40B4-BE49-F238E27FC236}">
              <a16:creationId xmlns="" xmlns:a16="http://schemas.microsoft.com/office/drawing/2014/main" id="{00000000-0008-0000-0000-0000B8000000}"/>
            </a:ext>
          </a:extLst>
        </xdr:cNvPr>
        <xdr:cNvSpPr txBox="1"/>
      </xdr:nvSpPr>
      <xdr:spPr>
        <a:xfrm>
          <a:off x="43316948" y="14375573"/>
          <a:ext cx="330872"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0</xdr:colOff>
      <xdr:row>41</xdr:row>
      <xdr:rowOff>29535</xdr:rowOff>
    </xdr:from>
    <xdr:to>
      <xdr:col>30</xdr:col>
      <xdr:colOff>0</xdr:colOff>
      <xdr:row>41</xdr:row>
      <xdr:rowOff>204108</xdr:rowOff>
    </xdr:to>
    <xdr:sp macro="" textlink="">
      <xdr:nvSpPr>
        <xdr:cNvPr id="309" name="CuadroTexto 308">
          <a:extLst>
            <a:ext uri="{FF2B5EF4-FFF2-40B4-BE49-F238E27FC236}">
              <a16:creationId xmlns="" xmlns:a16="http://schemas.microsoft.com/office/drawing/2014/main" id="{00000000-0008-0000-0000-0000B8000000}"/>
            </a:ext>
          </a:extLst>
        </xdr:cNvPr>
        <xdr:cNvSpPr txBox="1"/>
      </xdr:nvSpPr>
      <xdr:spPr>
        <a:xfrm>
          <a:off x="43355574" y="15184490"/>
          <a:ext cx="330872"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1219324</xdr:colOff>
      <xdr:row>41</xdr:row>
      <xdr:rowOff>54243</xdr:rowOff>
    </xdr:from>
    <xdr:to>
      <xdr:col>30</xdr:col>
      <xdr:colOff>1556316</xdr:colOff>
      <xdr:row>41</xdr:row>
      <xdr:rowOff>204108</xdr:rowOff>
    </xdr:to>
    <xdr:sp macro="" textlink="">
      <xdr:nvSpPr>
        <xdr:cNvPr id="310" name="CuadroTexto 309">
          <a:extLst>
            <a:ext uri="{FF2B5EF4-FFF2-40B4-BE49-F238E27FC236}">
              <a16:creationId xmlns="" xmlns:a16="http://schemas.microsoft.com/office/drawing/2014/main" id="{00000000-0008-0000-0000-0000B8000000}"/>
            </a:ext>
          </a:extLst>
        </xdr:cNvPr>
        <xdr:cNvSpPr txBox="1"/>
      </xdr:nvSpPr>
      <xdr:spPr>
        <a:xfrm>
          <a:off x="43401467" y="15209198"/>
          <a:ext cx="336992"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20</xdr:col>
      <xdr:colOff>0</xdr:colOff>
      <xdr:row>9</xdr:row>
      <xdr:rowOff>652292</xdr:rowOff>
    </xdr:from>
    <xdr:to>
      <xdr:col>20</xdr:col>
      <xdr:colOff>0</xdr:colOff>
      <xdr:row>10</xdr:row>
      <xdr:rowOff>0</xdr:rowOff>
    </xdr:to>
    <xdr:sp macro="" textlink="">
      <xdr:nvSpPr>
        <xdr:cNvPr id="150" name="12 CuadroTexto"/>
        <xdr:cNvSpPr txBox="1"/>
      </xdr:nvSpPr>
      <xdr:spPr>
        <a:xfrm>
          <a:off x="30651450" y="1452392"/>
          <a:ext cx="0" cy="406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216" name="CuadroTexto 215">
          <a:extLst>
            <a:ext uri="{FF2B5EF4-FFF2-40B4-BE49-F238E27FC236}">
              <a16:creationId xmlns="" xmlns:a16="http://schemas.microsoft.com/office/drawing/2014/main" id="{00000000-0008-0000-0000-00001C000000}"/>
            </a:ext>
          </a:extLst>
        </xdr:cNvPr>
        <xdr:cNvSpPr txBox="1"/>
      </xdr:nvSpPr>
      <xdr:spPr>
        <a:xfrm>
          <a:off x="25643030" y="4841176"/>
          <a:ext cx="192232" cy="319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371" name="CuadroTexto 370">
          <a:extLst>
            <a:ext uri="{FF2B5EF4-FFF2-40B4-BE49-F238E27FC236}">
              <a16:creationId xmlns="" xmlns:a16="http://schemas.microsoft.com/office/drawing/2014/main" id="{00000000-0008-0000-0000-00001C000000}"/>
            </a:ext>
          </a:extLst>
        </xdr:cNvPr>
        <xdr:cNvSpPr txBox="1"/>
      </xdr:nvSpPr>
      <xdr:spPr>
        <a:xfrm>
          <a:off x="25643030" y="4841176"/>
          <a:ext cx="192232" cy="319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12</xdr:col>
      <xdr:colOff>955675</xdr:colOff>
      <xdr:row>39</xdr:row>
      <xdr:rowOff>265713</xdr:rowOff>
    </xdr:from>
    <xdr:to>
      <xdr:col>12</xdr:col>
      <xdr:colOff>1281114</xdr:colOff>
      <xdr:row>39</xdr:row>
      <xdr:rowOff>400650</xdr:rowOff>
    </xdr:to>
    <xdr:sp macro="" textlink="">
      <xdr:nvSpPr>
        <xdr:cNvPr id="153" name="CuadroTexto 152"/>
        <xdr:cNvSpPr txBox="1"/>
      </xdr:nvSpPr>
      <xdr:spPr>
        <a:xfrm>
          <a:off x="18834100" y="1097181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34</xdr:col>
      <xdr:colOff>1219324</xdr:colOff>
      <xdr:row>41</xdr:row>
      <xdr:rowOff>54243</xdr:rowOff>
    </xdr:from>
    <xdr:to>
      <xdr:col>34</xdr:col>
      <xdr:colOff>1556316</xdr:colOff>
      <xdr:row>41</xdr:row>
      <xdr:rowOff>204108</xdr:rowOff>
    </xdr:to>
    <xdr:sp macro="" textlink="">
      <xdr:nvSpPr>
        <xdr:cNvPr id="143" name="CuadroTexto 142">
          <a:extLst>
            <a:ext uri="{FF2B5EF4-FFF2-40B4-BE49-F238E27FC236}">
              <a16:creationId xmlns="" xmlns:a16="http://schemas.microsoft.com/office/drawing/2014/main" id="{00000000-0008-0000-0000-0000B8000000}"/>
            </a:ext>
          </a:extLst>
        </xdr:cNvPr>
        <xdr:cNvSpPr txBox="1"/>
      </xdr:nvSpPr>
      <xdr:spPr>
        <a:xfrm>
          <a:off x="39484912" y="2076012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1219324</xdr:colOff>
      <xdr:row>41</xdr:row>
      <xdr:rowOff>54243</xdr:rowOff>
    </xdr:from>
    <xdr:to>
      <xdr:col>34</xdr:col>
      <xdr:colOff>1556316</xdr:colOff>
      <xdr:row>41</xdr:row>
      <xdr:rowOff>204108</xdr:rowOff>
    </xdr:to>
    <xdr:sp macro="" textlink="">
      <xdr:nvSpPr>
        <xdr:cNvPr id="144" name="CuadroTexto 143">
          <a:extLst>
            <a:ext uri="{FF2B5EF4-FFF2-40B4-BE49-F238E27FC236}">
              <a16:creationId xmlns="" xmlns:a16="http://schemas.microsoft.com/office/drawing/2014/main" id="{00000000-0008-0000-0000-0000B8000000}"/>
            </a:ext>
          </a:extLst>
        </xdr:cNvPr>
        <xdr:cNvSpPr txBox="1"/>
      </xdr:nvSpPr>
      <xdr:spPr>
        <a:xfrm>
          <a:off x="39484912" y="2076012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1277526</xdr:colOff>
      <xdr:row>42</xdr:row>
      <xdr:rowOff>45769</xdr:rowOff>
    </xdr:from>
    <xdr:to>
      <xdr:col>34</xdr:col>
      <xdr:colOff>1632858</xdr:colOff>
      <xdr:row>42</xdr:row>
      <xdr:rowOff>212612</xdr:rowOff>
    </xdr:to>
    <xdr:sp macro="" textlink="">
      <xdr:nvSpPr>
        <xdr:cNvPr id="145" name="CuadroTexto 144">
          <a:extLst>
            <a:ext uri="{FF2B5EF4-FFF2-40B4-BE49-F238E27FC236}">
              <a16:creationId xmlns="" xmlns:a16="http://schemas.microsoft.com/office/drawing/2014/main" id="{00000000-0008-0000-0000-0000B8000000}"/>
            </a:ext>
          </a:extLst>
        </xdr:cNvPr>
        <xdr:cNvSpPr txBox="1"/>
      </xdr:nvSpPr>
      <xdr:spPr>
        <a:xfrm>
          <a:off x="39485964" y="21447711"/>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1290668</xdr:colOff>
      <xdr:row>43</xdr:row>
      <xdr:rowOff>36492</xdr:rowOff>
    </xdr:from>
    <xdr:to>
      <xdr:col>34</xdr:col>
      <xdr:colOff>1649865</xdr:colOff>
      <xdr:row>43</xdr:row>
      <xdr:rowOff>212612</xdr:rowOff>
    </xdr:to>
    <xdr:sp macro="" textlink="">
      <xdr:nvSpPr>
        <xdr:cNvPr id="147" name="CuadroTexto 146">
          <a:extLst>
            <a:ext uri="{FF2B5EF4-FFF2-40B4-BE49-F238E27FC236}">
              <a16:creationId xmlns="" xmlns:a16="http://schemas.microsoft.com/office/drawing/2014/main" id="{00000000-0008-0000-0000-0000B8000000}"/>
            </a:ext>
          </a:extLst>
        </xdr:cNvPr>
        <xdr:cNvSpPr txBox="1"/>
      </xdr:nvSpPr>
      <xdr:spPr>
        <a:xfrm>
          <a:off x="39480056" y="2247885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62" name="CuadroTexto 161">
          <a:extLst>
            <a:ext uri="{FF2B5EF4-FFF2-40B4-BE49-F238E27FC236}">
              <a16:creationId xmlns:a16="http://schemas.microsoft.com/office/drawing/2014/main" xmlns="" id="{00000000-0008-0000-0000-00001C000000}"/>
            </a:ext>
          </a:extLst>
        </xdr:cNvPr>
        <xdr:cNvSpPr txBox="1"/>
      </xdr:nvSpPr>
      <xdr:spPr>
        <a:xfrm>
          <a:off x="23833280" y="4603051"/>
          <a:ext cx="239857"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97" name="CuadroTexto 196">
          <a:extLst>
            <a:ext uri="{FF2B5EF4-FFF2-40B4-BE49-F238E27FC236}">
              <a16:creationId xmlns:a16="http://schemas.microsoft.com/office/drawing/2014/main" xmlns="" id="{00000000-0008-0000-0000-00001C000000}"/>
            </a:ext>
          </a:extLst>
        </xdr:cNvPr>
        <xdr:cNvSpPr txBox="1"/>
      </xdr:nvSpPr>
      <xdr:spPr>
        <a:xfrm>
          <a:off x="23833280" y="4603051"/>
          <a:ext cx="239857"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32" name="CuadroTexto 31">
          <a:extLst>
            <a:ext uri="{FF2B5EF4-FFF2-40B4-BE49-F238E27FC236}">
              <a16:creationId xmlns="" xmlns:a16="http://schemas.microsoft.com/office/drawing/2014/main" id="{00000000-0008-0000-0000-00001C000000}"/>
            </a:ext>
          </a:extLst>
        </xdr:cNvPr>
        <xdr:cNvSpPr txBox="1"/>
      </xdr:nvSpPr>
      <xdr:spPr>
        <a:xfrm>
          <a:off x="23845704" y="7461793"/>
          <a:ext cx="239443"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33" name="CuadroTexto 32">
          <a:extLst>
            <a:ext uri="{FF2B5EF4-FFF2-40B4-BE49-F238E27FC236}">
              <a16:creationId xmlns="" xmlns:a16="http://schemas.microsoft.com/office/drawing/2014/main" id="{00000000-0008-0000-0000-00001C000000}"/>
            </a:ext>
          </a:extLst>
        </xdr:cNvPr>
        <xdr:cNvSpPr txBox="1"/>
      </xdr:nvSpPr>
      <xdr:spPr>
        <a:xfrm>
          <a:off x="23845704" y="7461793"/>
          <a:ext cx="239443"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34" name="CuadroTexto 33">
          <a:extLst>
            <a:ext uri="{FF2B5EF4-FFF2-40B4-BE49-F238E27FC236}">
              <a16:creationId xmlns:a16="http://schemas.microsoft.com/office/drawing/2014/main" xmlns="" id="{00000000-0008-0000-0000-00001C000000}"/>
            </a:ext>
          </a:extLst>
        </xdr:cNvPr>
        <xdr:cNvSpPr txBox="1"/>
      </xdr:nvSpPr>
      <xdr:spPr>
        <a:xfrm>
          <a:off x="23845704" y="7461793"/>
          <a:ext cx="239443"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35" name="CuadroTexto 34">
          <a:extLst>
            <a:ext uri="{FF2B5EF4-FFF2-40B4-BE49-F238E27FC236}">
              <a16:creationId xmlns:a16="http://schemas.microsoft.com/office/drawing/2014/main" xmlns="" id="{00000000-0008-0000-0000-00001C000000}"/>
            </a:ext>
          </a:extLst>
        </xdr:cNvPr>
        <xdr:cNvSpPr txBox="1"/>
      </xdr:nvSpPr>
      <xdr:spPr>
        <a:xfrm>
          <a:off x="23845704" y="7461793"/>
          <a:ext cx="239443"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30</xdr:col>
      <xdr:colOff>1290668</xdr:colOff>
      <xdr:row>43</xdr:row>
      <xdr:rowOff>36492</xdr:rowOff>
    </xdr:from>
    <xdr:to>
      <xdr:col>30</xdr:col>
      <xdr:colOff>1649865</xdr:colOff>
      <xdr:row>43</xdr:row>
      <xdr:rowOff>212612</xdr:rowOff>
    </xdr:to>
    <xdr:sp macro="" textlink="">
      <xdr:nvSpPr>
        <xdr:cNvPr id="38" name="CuadroTexto 37">
          <a:extLst>
            <a:ext uri="{FF2B5EF4-FFF2-40B4-BE49-F238E27FC236}">
              <a16:creationId xmlns="" xmlns:a16="http://schemas.microsoft.com/office/drawing/2014/main" id="{00000000-0008-0000-0000-0000B8000000}"/>
            </a:ext>
          </a:extLst>
        </xdr:cNvPr>
        <xdr:cNvSpPr txBox="1"/>
      </xdr:nvSpPr>
      <xdr:spPr>
        <a:xfrm>
          <a:off x="39485918" y="80470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1290668</xdr:colOff>
      <xdr:row>43</xdr:row>
      <xdr:rowOff>36492</xdr:rowOff>
    </xdr:from>
    <xdr:to>
      <xdr:col>34</xdr:col>
      <xdr:colOff>1649865</xdr:colOff>
      <xdr:row>43</xdr:row>
      <xdr:rowOff>212612</xdr:rowOff>
    </xdr:to>
    <xdr:sp macro="" textlink="">
      <xdr:nvSpPr>
        <xdr:cNvPr id="39" name="CuadroTexto 38">
          <a:extLst>
            <a:ext uri="{FF2B5EF4-FFF2-40B4-BE49-F238E27FC236}">
              <a16:creationId xmlns="" xmlns:a16="http://schemas.microsoft.com/office/drawing/2014/main" id="{00000000-0008-0000-0000-0000B8000000}"/>
            </a:ext>
          </a:extLst>
        </xdr:cNvPr>
        <xdr:cNvSpPr txBox="1"/>
      </xdr:nvSpPr>
      <xdr:spPr>
        <a:xfrm>
          <a:off x="40381268" y="80470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13</xdr:col>
      <xdr:colOff>821141</xdr:colOff>
      <xdr:row>9</xdr:row>
      <xdr:rowOff>42504</xdr:rowOff>
    </xdr:from>
    <xdr:to>
      <xdr:col>13</xdr:col>
      <xdr:colOff>1056796</xdr:colOff>
      <xdr:row>9</xdr:row>
      <xdr:rowOff>167918</xdr:rowOff>
    </xdr:to>
    <xdr:sp macro="" textlink="">
      <xdr:nvSpPr>
        <xdr:cNvPr id="36" name="12 CuadroTexto">
          <a:extLst>
            <a:ext uri="{FF2B5EF4-FFF2-40B4-BE49-F238E27FC236}">
              <a16:creationId xmlns:a16="http://schemas.microsoft.com/office/drawing/2014/main" xmlns="" id="{00000000-0008-0000-0000-000055000000}"/>
            </a:ext>
          </a:extLst>
        </xdr:cNvPr>
        <xdr:cNvSpPr txBox="1"/>
      </xdr:nvSpPr>
      <xdr:spPr>
        <a:xfrm>
          <a:off x="19375841" y="33381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13</xdr:col>
      <xdr:colOff>1075881</xdr:colOff>
      <xdr:row>9</xdr:row>
      <xdr:rowOff>41337</xdr:rowOff>
    </xdr:from>
    <xdr:to>
      <xdr:col>13</xdr:col>
      <xdr:colOff>1311536</xdr:colOff>
      <xdr:row>9</xdr:row>
      <xdr:rowOff>166751</xdr:rowOff>
    </xdr:to>
    <xdr:sp macro="" textlink="">
      <xdr:nvSpPr>
        <xdr:cNvPr id="40" name="12 CuadroTexto">
          <a:extLst>
            <a:ext uri="{FF2B5EF4-FFF2-40B4-BE49-F238E27FC236}">
              <a16:creationId xmlns:a16="http://schemas.microsoft.com/office/drawing/2014/main" xmlns="" id="{00000000-0008-0000-0000-000056000000}"/>
            </a:ext>
          </a:extLst>
        </xdr:cNvPr>
        <xdr:cNvSpPr txBox="1"/>
      </xdr:nvSpPr>
      <xdr:spPr>
        <a:xfrm>
          <a:off x="19630581" y="3336987"/>
          <a:ext cx="111830"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821141</xdr:colOff>
      <xdr:row>9</xdr:row>
      <xdr:rowOff>42504</xdr:rowOff>
    </xdr:from>
    <xdr:to>
      <xdr:col>23</xdr:col>
      <xdr:colOff>1056796</xdr:colOff>
      <xdr:row>9</xdr:row>
      <xdr:rowOff>167918</xdr:rowOff>
    </xdr:to>
    <xdr:sp macro="" textlink="">
      <xdr:nvSpPr>
        <xdr:cNvPr id="41" name="12 CuadroTexto">
          <a:extLst>
            <a:ext uri="{FF2B5EF4-FFF2-40B4-BE49-F238E27FC236}">
              <a16:creationId xmlns:a16="http://schemas.microsoft.com/office/drawing/2014/main" xmlns="" id="{00000000-0008-0000-0000-000057000000}"/>
            </a:ext>
          </a:extLst>
        </xdr:cNvPr>
        <xdr:cNvSpPr txBox="1"/>
      </xdr:nvSpPr>
      <xdr:spPr>
        <a:xfrm>
          <a:off x="32748941" y="33381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1075881</xdr:colOff>
      <xdr:row>9</xdr:row>
      <xdr:rowOff>41337</xdr:rowOff>
    </xdr:from>
    <xdr:to>
      <xdr:col>23</xdr:col>
      <xdr:colOff>1311536</xdr:colOff>
      <xdr:row>9</xdr:row>
      <xdr:rowOff>166751</xdr:rowOff>
    </xdr:to>
    <xdr:sp macro="" textlink="">
      <xdr:nvSpPr>
        <xdr:cNvPr id="42" name="12 CuadroTexto">
          <a:extLst>
            <a:ext uri="{FF2B5EF4-FFF2-40B4-BE49-F238E27FC236}">
              <a16:creationId xmlns:a16="http://schemas.microsoft.com/office/drawing/2014/main" xmlns="" id="{00000000-0008-0000-0000-000058000000}"/>
            </a:ext>
          </a:extLst>
        </xdr:cNvPr>
        <xdr:cNvSpPr txBox="1"/>
      </xdr:nvSpPr>
      <xdr:spPr>
        <a:xfrm>
          <a:off x="33003681" y="3336987"/>
          <a:ext cx="149930"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20</xdr:col>
      <xdr:colOff>0</xdr:colOff>
      <xdr:row>9</xdr:row>
      <xdr:rowOff>652292</xdr:rowOff>
    </xdr:from>
    <xdr:to>
      <xdr:col>20</xdr:col>
      <xdr:colOff>0</xdr:colOff>
      <xdr:row>10</xdr:row>
      <xdr:rowOff>0</xdr:rowOff>
    </xdr:to>
    <xdr:sp macro="" textlink="">
      <xdr:nvSpPr>
        <xdr:cNvPr id="43" name="12 CuadroTexto">
          <a:extLst>
            <a:ext uri="{FF2B5EF4-FFF2-40B4-BE49-F238E27FC236}">
              <a16:creationId xmlns:a16="http://schemas.microsoft.com/office/drawing/2014/main" xmlns="" id="{00000000-0008-0000-0000-000096000000}"/>
            </a:ext>
          </a:extLst>
        </xdr:cNvPr>
        <xdr:cNvSpPr txBox="1"/>
      </xdr:nvSpPr>
      <xdr:spPr>
        <a:xfrm>
          <a:off x="28584525" y="3947942"/>
          <a:ext cx="0" cy="357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23</xdr:col>
      <xdr:colOff>821141</xdr:colOff>
      <xdr:row>9</xdr:row>
      <xdr:rowOff>42504</xdr:rowOff>
    </xdr:from>
    <xdr:to>
      <xdr:col>23</xdr:col>
      <xdr:colOff>1056796</xdr:colOff>
      <xdr:row>9</xdr:row>
      <xdr:rowOff>167918</xdr:rowOff>
    </xdr:to>
    <xdr:sp macro="" textlink="">
      <xdr:nvSpPr>
        <xdr:cNvPr id="45" name="12 CuadroTexto">
          <a:extLst>
            <a:ext uri="{FF2B5EF4-FFF2-40B4-BE49-F238E27FC236}">
              <a16:creationId xmlns:a16="http://schemas.microsoft.com/office/drawing/2014/main" xmlns="" id="{F8A9514A-0C67-8241-B25C-5C2AEFC37A70}"/>
            </a:ext>
          </a:extLst>
        </xdr:cNvPr>
        <xdr:cNvSpPr txBox="1"/>
      </xdr:nvSpPr>
      <xdr:spPr>
        <a:xfrm>
          <a:off x="32748941" y="33381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1075881</xdr:colOff>
      <xdr:row>9</xdr:row>
      <xdr:rowOff>41337</xdr:rowOff>
    </xdr:from>
    <xdr:to>
      <xdr:col>23</xdr:col>
      <xdr:colOff>1311536</xdr:colOff>
      <xdr:row>9</xdr:row>
      <xdr:rowOff>166751</xdr:rowOff>
    </xdr:to>
    <xdr:sp macro="" textlink="">
      <xdr:nvSpPr>
        <xdr:cNvPr id="46" name="12 CuadroTexto">
          <a:extLst>
            <a:ext uri="{FF2B5EF4-FFF2-40B4-BE49-F238E27FC236}">
              <a16:creationId xmlns:a16="http://schemas.microsoft.com/office/drawing/2014/main" xmlns="" id="{14313D04-201D-6F49-9A7D-A5680D5F158B}"/>
            </a:ext>
          </a:extLst>
        </xdr:cNvPr>
        <xdr:cNvSpPr txBox="1"/>
      </xdr:nvSpPr>
      <xdr:spPr>
        <a:xfrm>
          <a:off x="33003681" y="3336987"/>
          <a:ext cx="149930"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17</xdr:col>
      <xdr:colOff>821141</xdr:colOff>
      <xdr:row>9</xdr:row>
      <xdr:rowOff>42504</xdr:rowOff>
    </xdr:from>
    <xdr:to>
      <xdr:col>17</xdr:col>
      <xdr:colOff>1056796</xdr:colOff>
      <xdr:row>9</xdr:row>
      <xdr:rowOff>167918</xdr:rowOff>
    </xdr:to>
    <xdr:sp macro="" textlink="">
      <xdr:nvSpPr>
        <xdr:cNvPr id="47" name="12 CuadroTexto">
          <a:extLst>
            <a:ext uri="{FF2B5EF4-FFF2-40B4-BE49-F238E27FC236}">
              <a16:creationId xmlns:a16="http://schemas.microsoft.com/office/drawing/2014/main" xmlns="" id="{00000000-0008-0000-0000-00000A000000}"/>
            </a:ext>
          </a:extLst>
        </xdr:cNvPr>
        <xdr:cNvSpPr txBox="1"/>
      </xdr:nvSpPr>
      <xdr:spPr>
        <a:xfrm>
          <a:off x="22145478" y="3298499"/>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17</xdr:col>
      <xdr:colOff>1075881</xdr:colOff>
      <xdr:row>9</xdr:row>
      <xdr:rowOff>41337</xdr:rowOff>
    </xdr:from>
    <xdr:to>
      <xdr:col>17</xdr:col>
      <xdr:colOff>1311536</xdr:colOff>
      <xdr:row>9</xdr:row>
      <xdr:rowOff>166751</xdr:rowOff>
    </xdr:to>
    <xdr:sp macro="" textlink="">
      <xdr:nvSpPr>
        <xdr:cNvPr id="48" name="12 CuadroTexto">
          <a:extLst>
            <a:ext uri="{FF2B5EF4-FFF2-40B4-BE49-F238E27FC236}">
              <a16:creationId xmlns:a16="http://schemas.microsoft.com/office/drawing/2014/main" xmlns="" id="{00000000-0008-0000-0000-000009000000}"/>
            </a:ext>
          </a:extLst>
        </xdr:cNvPr>
        <xdr:cNvSpPr txBox="1"/>
      </xdr:nvSpPr>
      <xdr:spPr>
        <a:xfrm>
          <a:off x="22400218" y="3297332"/>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17</xdr:col>
      <xdr:colOff>821141</xdr:colOff>
      <xdr:row>9</xdr:row>
      <xdr:rowOff>42504</xdr:rowOff>
    </xdr:from>
    <xdr:to>
      <xdr:col>17</xdr:col>
      <xdr:colOff>1056796</xdr:colOff>
      <xdr:row>9</xdr:row>
      <xdr:rowOff>167918</xdr:rowOff>
    </xdr:to>
    <xdr:sp macro="" textlink="">
      <xdr:nvSpPr>
        <xdr:cNvPr id="49" name="12 CuadroTexto">
          <a:extLst>
            <a:ext uri="{FF2B5EF4-FFF2-40B4-BE49-F238E27FC236}">
              <a16:creationId xmlns:a16="http://schemas.microsoft.com/office/drawing/2014/main" xmlns="" id="{00000000-0008-0000-0000-000055000000}"/>
            </a:ext>
          </a:extLst>
        </xdr:cNvPr>
        <xdr:cNvSpPr txBox="1"/>
      </xdr:nvSpPr>
      <xdr:spPr>
        <a:xfrm>
          <a:off x="22145478" y="3298499"/>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17</xdr:col>
      <xdr:colOff>1075881</xdr:colOff>
      <xdr:row>9</xdr:row>
      <xdr:rowOff>41337</xdr:rowOff>
    </xdr:from>
    <xdr:to>
      <xdr:col>17</xdr:col>
      <xdr:colOff>1311536</xdr:colOff>
      <xdr:row>9</xdr:row>
      <xdr:rowOff>166751</xdr:rowOff>
    </xdr:to>
    <xdr:sp macro="" textlink="">
      <xdr:nvSpPr>
        <xdr:cNvPr id="50" name="12 CuadroTexto">
          <a:extLst>
            <a:ext uri="{FF2B5EF4-FFF2-40B4-BE49-F238E27FC236}">
              <a16:creationId xmlns:a16="http://schemas.microsoft.com/office/drawing/2014/main" xmlns="" id="{00000000-0008-0000-0000-000056000000}"/>
            </a:ext>
          </a:extLst>
        </xdr:cNvPr>
        <xdr:cNvSpPr txBox="1"/>
      </xdr:nvSpPr>
      <xdr:spPr>
        <a:xfrm>
          <a:off x="22400218" y="3297332"/>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821141</xdr:colOff>
      <xdr:row>9</xdr:row>
      <xdr:rowOff>42504</xdr:rowOff>
    </xdr:from>
    <xdr:to>
      <xdr:col>23</xdr:col>
      <xdr:colOff>1056796</xdr:colOff>
      <xdr:row>9</xdr:row>
      <xdr:rowOff>167918</xdr:rowOff>
    </xdr:to>
    <xdr:sp macro="" textlink="">
      <xdr:nvSpPr>
        <xdr:cNvPr id="51" name="12 CuadroTexto">
          <a:extLst>
            <a:ext uri="{FF2B5EF4-FFF2-40B4-BE49-F238E27FC236}">
              <a16:creationId xmlns:a16="http://schemas.microsoft.com/office/drawing/2014/main" xmlns="" id="{00000000-0008-0000-0000-00000A000000}"/>
            </a:ext>
          </a:extLst>
        </xdr:cNvPr>
        <xdr:cNvSpPr txBox="1"/>
      </xdr:nvSpPr>
      <xdr:spPr>
        <a:xfrm>
          <a:off x="28521396" y="3298499"/>
          <a:ext cx="207080"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1075881</xdr:colOff>
      <xdr:row>9</xdr:row>
      <xdr:rowOff>41337</xdr:rowOff>
    </xdr:from>
    <xdr:to>
      <xdr:col>23</xdr:col>
      <xdr:colOff>1311536</xdr:colOff>
      <xdr:row>9</xdr:row>
      <xdr:rowOff>166751</xdr:rowOff>
    </xdr:to>
    <xdr:sp macro="" textlink="">
      <xdr:nvSpPr>
        <xdr:cNvPr id="52" name="12 CuadroTexto">
          <a:extLst>
            <a:ext uri="{FF2B5EF4-FFF2-40B4-BE49-F238E27FC236}">
              <a16:creationId xmlns:a16="http://schemas.microsoft.com/office/drawing/2014/main" xmlns="" id="{00000000-0008-0000-0000-000009000000}"/>
            </a:ext>
          </a:extLst>
        </xdr:cNvPr>
        <xdr:cNvSpPr txBox="1"/>
      </xdr:nvSpPr>
      <xdr:spPr>
        <a:xfrm>
          <a:off x="28728511" y="3297332"/>
          <a:ext cx="0"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821141</xdr:colOff>
      <xdr:row>9</xdr:row>
      <xdr:rowOff>42504</xdr:rowOff>
    </xdr:from>
    <xdr:to>
      <xdr:col>23</xdr:col>
      <xdr:colOff>1056796</xdr:colOff>
      <xdr:row>9</xdr:row>
      <xdr:rowOff>167918</xdr:rowOff>
    </xdr:to>
    <xdr:sp macro="" textlink="">
      <xdr:nvSpPr>
        <xdr:cNvPr id="53" name="12 CuadroTexto">
          <a:extLst>
            <a:ext uri="{FF2B5EF4-FFF2-40B4-BE49-F238E27FC236}">
              <a16:creationId xmlns:a16="http://schemas.microsoft.com/office/drawing/2014/main" xmlns="" id="{00000000-0008-0000-0000-000055000000}"/>
            </a:ext>
          </a:extLst>
        </xdr:cNvPr>
        <xdr:cNvSpPr txBox="1"/>
      </xdr:nvSpPr>
      <xdr:spPr>
        <a:xfrm>
          <a:off x="28521396" y="3298499"/>
          <a:ext cx="207080"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1075881</xdr:colOff>
      <xdr:row>9</xdr:row>
      <xdr:rowOff>41337</xdr:rowOff>
    </xdr:from>
    <xdr:to>
      <xdr:col>23</xdr:col>
      <xdr:colOff>1311536</xdr:colOff>
      <xdr:row>9</xdr:row>
      <xdr:rowOff>166751</xdr:rowOff>
    </xdr:to>
    <xdr:sp macro="" textlink="">
      <xdr:nvSpPr>
        <xdr:cNvPr id="54" name="12 CuadroTexto">
          <a:extLst>
            <a:ext uri="{FF2B5EF4-FFF2-40B4-BE49-F238E27FC236}">
              <a16:creationId xmlns:a16="http://schemas.microsoft.com/office/drawing/2014/main" xmlns="" id="{00000000-0008-0000-0000-000056000000}"/>
            </a:ext>
          </a:extLst>
        </xdr:cNvPr>
        <xdr:cNvSpPr txBox="1"/>
      </xdr:nvSpPr>
      <xdr:spPr>
        <a:xfrm>
          <a:off x="28728511" y="3297332"/>
          <a:ext cx="0"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13</xdr:col>
      <xdr:colOff>821141</xdr:colOff>
      <xdr:row>31</xdr:row>
      <xdr:rowOff>42504</xdr:rowOff>
    </xdr:from>
    <xdr:to>
      <xdr:col>13</xdr:col>
      <xdr:colOff>1056796</xdr:colOff>
      <xdr:row>31</xdr:row>
      <xdr:rowOff>167918</xdr:rowOff>
    </xdr:to>
    <xdr:sp macro="" textlink="">
      <xdr:nvSpPr>
        <xdr:cNvPr id="59" name="12 CuadroTexto">
          <a:extLst>
            <a:ext uri="{FF2B5EF4-FFF2-40B4-BE49-F238E27FC236}">
              <a16:creationId xmlns:a16="http://schemas.microsoft.com/office/drawing/2014/main" xmlns="" id="{00000000-0008-0000-0100-000002000000}"/>
            </a:ext>
          </a:extLst>
        </xdr:cNvPr>
        <xdr:cNvSpPr txBox="1"/>
      </xdr:nvSpPr>
      <xdr:spPr>
        <a:xfrm>
          <a:off x="21776141" y="128631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13</xdr:col>
      <xdr:colOff>1075881</xdr:colOff>
      <xdr:row>31</xdr:row>
      <xdr:rowOff>41337</xdr:rowOff>
    </xdr:from>
    <xdr:to>
      <xdr:col>13</xdr:col>
      <xdr:colOff>1311536</xdr:colOff>
      <xdr:row>31</xdr:row>
      <xdr:rowOff>166751</xdr:rowOff>
    </xdr:to>
    <xdr:sp macro="" textlink="">
      <xdr:nvSpPr>
        <xdr:cNvPr id="60" name="12 CuadroTexto">
          <a:extLst>
            <a:ext uri="{FF2B5EF4-FFF2-40B4-BE49-F238E27FC236}">
              <a16:creationId xmlns:a16="http://schemas.microsoft.com/office/drawing/2014/main" xmlns="" id="{00000000-0008-0000-0100-000003000000}"/>
            </a:ext>
          </a:extLst>
        </xdr:cNvPr>
        <xdr:cNvSpPr txBox="1"/>
      </xdr:nvSpPr>
      <xdr:spPr>
        <a:xfrm>
          <a:off x="22030881" y="12861987"/>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821141</xdr:colOff>
      <xdr:row>31</xdr:row>
      <xdr:rowOff>42504</xdr:rowOff>
    </xdr:from>
    <xdr:to>
      <xdr:col>23</xdr:col>
      <xdr:colOff>1056796</xdr:colOff>
      <xdr:row>31</xdr:row>
      <xdr:rowOff>167918</xdr:rowOff>
    </xdr:to>
    <xdr:sp macro="" textlink="">
      <xdr:nvSpPr>
        <xdr:cNvPr id="61" name="12 CuadroTexto">
          <a:extLst>
            <a:ext uri="{FF2B5EF4-FFF2-40B4-BE49-F238E27FC236}">
              <a16:creationId xmlns:a16="http://schemas.microsoft.com/office/drawing/2014/main" xmlns="" id="{00000000-0008-0000-0100-000004000000}"/>
            </a:ext>
          </a:extLst>
        </xdr:cNvPr>
        <xdr:cNvSpPr txBox="1"/>
      </xdr:nvSpPr>
      <xdr:spPr>
        <a:xfrm>
          <a:off x="34330091" y="12863154"/>
          <a:ext cx="1975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1075881</xdr:colOff>
      <xdr:row>31</xdr:row>
      <xdr:rowOff>41337</xdr:rowOff>
    </xdr:from>
    <xdr:to>
      <xdr:col>23</xdr:col>
      <xdr:colOff>1311536</xdr:colOff>
      <xdr:row>31</xdr:row>
      <xdr:rowOff>166751</xdr:rowOff>
    </xdr:to>
    <xdr:sp macro="" textlink="">
      <xdr:nvSpPr>
        <xdr:cNvPr id="62" name="12 CuadroTexto">
          <a:extLst>
            <a:ext uri="{FF2B5EF4-FFF2-40B4-BE49-F238E27FC236}">
              <a16:creationId xmlns:a16="http://schemas.microsoft.com/office/drawing/2014/main" xmlns="" id="{00000000-0008-0000-0100-000005000000}"/>
            </a:ext>
          </a:extLst>
        </xdr:cNvPr>
        <xdr:cNvSpPr txBox="1"/>
      </xdr:nvSpPr>
      <xdr:spPr>
        <a:xfrm>
          <a:off x="34527681" y="12861987"/>
          <a:ext cx="0"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13</xdr:col>
      <xdr:colOff>821141</xdr:colOff>
      <xdr:row>31</xdr:row>
      <xdr:rowOff>42504</xdr:rowOff>
    </xdr:from>
    <xdr:to>
      <xdr:col>13</xdr:col>
      <xdr:colOff>1056796</xdr:colOff>
      <xdr:row>31</xdr:row>
      <xdr:rowOff>167918</xdr:rowOff>
    </xdr:to>
    <xdr:sp macro="" textlink="">
      <xdr:nvSpPr>
        <xdr:cNvPr id="63" name="12 CuadroTexto">
          <a:extLst>
            <a:ext uri="{FF2B5EF4-FFF2-40B4-BE49-F238E27FC236}">
              <a16:creationId xmlns:a16="http://schemas.microsoft.com/office/drawing/2014/main" xmlns="" id="{00000000-0008-0000-0100-000002000000}"/>
            </a:ext>
          </a:extLst>
        </xdr:cNvPr>
        <xdr:cNvSpPr txBox="1"/>
      </xdr:nvSpPr>
      <xdr:spPr>
        <a:xfrm>
          <a:off x="22796677" y="11346152"/>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13</xdr:col>
      <xdr:colOff>1075881</xdr:colOff>
      <xdr:row>31</xdr:row>
      <xdr:rowOff>41337</xdr:rowOff>
    </xdr:from>
    <xdr:to>
      <xdr:col>13</xdr:col>
      <xdr:colOff>1311536</xdr:colOff>
      <xdr:row>31</xdr:row>
      <xdr:rowOff>166751</xdr:rowOff>
    </xdr:to>
    <xdr:sp macro="" textlink="">
      <xdr:nvSpPr>
        <xdr:cNvPr id="64" name="12 CuadroTexto">
          <a:extLst>
            <a:ext uri="{FF2B5EF4-FFF2-40B4-BE49-F238E27FC236}">
              <a16:creationId xmlns:a16="http://schemas.microsoft.com/office/drawing/2014/main" xmlns="" id="{00000000-0008-0000-0100-000003000000}"/>
            </a:ext>
          </a:extLst>
        </xdr:cNvPr>
        <xdr:cNvSpPr txBox="1"/>
      </xdr:nvSpPr>
      <xdr:spPr>
        <a:xfrm>
          <a:off x="23051417" y="11344985"/>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821141</xdr:colOff>
      <xdr:row>31</xdr:row>
      <xdr:rowOff>42504</xdr:rowOff>
    </xdr:from>
    <xdr:to>
      <xdr:col>23</xdr:col>
      <xdr:colOff>1056796</xdr:colOff>
      <xdr:row>31</xdr:row>
      <xdr:rowOff>167918</xdr:rowOff>
    </xdr:to>
    <xdr:sp macro="" textlink="">
      <xdr:nvSpPr>
        <xdr:cNvPr id="65" name="12 CuadroTexto">
          <a:extLst>
            <a:ext uri="{FF2B5EF4-FFF2-40B4-BE49-F238E27FC236}">
              <a16:creationId xmlns:a16="http://schemas.microsoft.com/office/drawing/2014/main" xmlns="" id="{00000000-0008-0000-0100-000004000000}"/>
            </a:ext>
          </a:extLst>
        </xdr:cNvPr>
        <xdr:cNvSpPr txBox="1"/>
      </xdr:nvSpPr>
      <xdr:spPr>
        <a:xfrm>
          <a:off x="35334687" y="11346152"/>
          <a:ext cx="1975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23</xdr:col>
      <xdr:colOff>1075881</xdr:colOff>
      <xdr:row>31</xdr:row>
      <xdr:rowOff>41337</xdr:rowOff>
    </xdr:from>
    <xdr:to>
      <xdr:col>23</xdr:col>
      <xdr:colOff>1311536</xdr:colOff>
      <xdr:row>31</xdr:row>
      <xdr:rowOff>166751</xdr:rowOff>
    </xdr:to>
    <xdr:sp macro="" textlink="">
      <xdr:nvSpPr>
        <xdr:cNvPr id="66" name="12 CuadroTexto">
          <a:extLst>
            <a:ext uri="{FF2B5EF4-FFF2-40B4-BE49-F238E27FC236}">
              <a16:creationId xmlns:a16="http://schemas.microsoft.com/office/drawing/2014/main" xmlns="" id="{00000000-0008-0000-0100-000005000000}"/>
            </a:ext>
          </a:extLst>
        </xdr:cNvPr>
        <xdr:cNvSpPr txBox="1"/>
      </xdr:nvSpPr>
      <xdr:spPr>
        <a:xfrm>
          <a:off x="35532277" y="11344985"/>
          <a:ext cx="0"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30</xdr:col>
      <xdr:colOff>1277526</xdr:colOff>
      <xdr:row>43</xdr:row>
      <xdr:rowOff>45769</xdr:rowOff>
    </xdr:from>
    <xdr:to>
      <xdr:col>30</xdr:col>
      <xdr:colOff>1632858</xdr:colOff>
      <xdr:row>43</xdr:row>
      <xdr:rowOff>212612</xdr:rowOff>
    </xdr:to>
    <xdr:sp macro="" textlink="">
      <xdr:nvSpPr>
        <xdr:cNvPr id="99" name="CuadroTexto 98">
          <a:extLst>
            <a:ext uri="{FF2B5EF4-FFF2-40B4-BE49-F238E27FC236}">
              <a16:creationId xmlns:a16="http://schemas.microsoft.com/office/drawing/2014/main" xmlns="" id="{00000000-0008-0000-0000-0000B8000000}"/>
            </a:ext>
          </a:extLst>
        </xdr:cNvPr>
        <xdr:cNvSpPr txBox="1"/>
      </xdr:nvSpPr>
      <xdr:spPr>
        <a:xfrm>
          <a:off x="38682201" y="5665519"/>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0</xdr:colOff>
      <xdr:row>43</xdr:row>
      <xdr:rowOff>52193</xdr:rowOff>
    </xdr:from>
    <xdr:to>
      <xdr:col>30</xdr:col>
      <xdr:colOff>0</xdr:colOff>
      <xdr:row>43</xdr:row>
      <xdr:rowOff>238125</xdr:rowOff>
    </xdr:to>
    <xdr:sp macro="" textlink="">
      <xdr:nvSpPr>
        <xdr:cNvPr id="100" name="CuadroTexto 99">
          <a:extLst>
            <a:ext uri="{FF2B5EF4-FFF2-40B4-BE49-F238E27FC236}">
              <a16:creationId xmlns:a16="http://schemas.microsoft.com/office/drawing/2014/main" xmlns="" id="{00000000-0008-0000-0000-0000B8000000}"/>
            </a:ext>
          </a:extLst>
        </xdr:cNvPr>
        <xdr:cNvSpPr txBox="1"/>
      </xdr:nvSpPr>
      <xdr:spPr>
        <a:xfrm>
          <a:off x="37919025" y="5671943"/>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1290668</xdr:colOff>
      <xdr:row>44</xdr:row>
      <xdr:rowOff>36492</xdr:rowOff>
    </xdr:from>
    <xdr:to>
      <xdr:col>30</xdr:col>
      <xdr:colOff>1649865</xdr:colOff>
      <xdr:row>44</xdr:row>
      <xdr:rowOff>212612</xdr:rowOff>
    </xdr:to>
    <xdr:sp macro="" textlink="">
      <xdr:nvSpPr>
        <xdr:cNvPr id="101" name="CuadroTexto 100">
          <a:extLst>
            <a:ext uri="{FF2B5EF4-FFF2-40B4-BE49-F238E27FC236}">
              <a16:creationId xmlns:a16="http://schemas.microsoft.com/office/drawing/2014/main" xmlns="" id="{00000000-0008-0000-0000-0000B8000000}"/>
            </a:ext>
          </a:extLst>
        </xdr:cNvPr>
        <xdr:cNvSpPr txBox="1"/>
      </xdr:nvSpPr>
      <xdr:spPr>
        <a:xfrm>
          <a:off x="38676293" y="6694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0</xdr:colOff>
      <xdr:row>44</xdr:row>
      <xdr:rowOff>36730</xdr:rowOff>
    </xdr:from>
    <xdr:to>
      <xdr:col>30</xdr:col>
      <xdr:colOff>0</xdr:colOff>
      <xdr:row>44</xdr:row>
      <xdr:rowOff>171667</xdr:rowOff>
    </xdr:to>
    <xdr:sp macro="" textlink="">
      <xdr:nvSpPr>
        <xdr:cNvPr id="102" name="CuadroTexto 101">
          <a:extLst>
            <a:ext uri="{FF2B5EF4-FFF2-40B4-BE49-F238E27FC236}">
              <a16:creationId xmlns:a16="http://schemas.microsoft.com/office/drawing/2014/main" xmlns="" id="{00000000-0008-0000-0000-0000B8000000}"/>
            </a:ext>
          </a:extLst>
        </xdr:cNvPr>
        <xdr:cNvSpPr txBox="1"/>
      </xdr:nvSpPr>
      <xdr:spPr>
        <a:xfrm>
          <a:off x="37919025" y="669470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0</xdr:colOff>
      <xdr:row>40</xdr:row>
      <xdr:rowOff>717403</xdr:rowOff>
    </xdr:from>
    <xdr:to>
      <xdr:col>30</xdr:col>
      <xdr:colOff>0</xdr:colOff>
      <xdr:row>41</xdr:row>
      <xdr:rowOff>103947</xdr:rowOff>
    </xdr:to>
    <xdr:sp macro="" textlink="">
      <xdr:nvSpPr>
        <xdr:cNvPr id="103" name="CuadroTexto 102">
          <a:extLst>
            <a:ext uri="{FF2B5EF4-FFF2-40B4-BE49-F238E27FC236}">
              <a16:creationId xmlns:a16="http://schemas.microsoft.com/office/drawing/2014/main" xmlns="" id="{00000000-0008-0000-0000-0000B8000000}"/>
            </a:ext>
          </a:extLst>
        </xdr:cNvPr>
        <xdr:cNvSpPr txBox="1"/>
      </xdr:nvSpPr>
      <xdr:spPr>
        <a:xfrm>
          <a:off x="37919025" y="4089253"/>
          <a:ext cx="0" cy="24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0</xdr:colOff>
      <xdr:row>42</xdr:row>
      <xdr:rowOff>29535</xdr:rowOff>
    </xdr:from>
    <xdr:to>
      <xdr:col>30</xdr:col>
      <xdr:colOff>0</xdr:colOff>
      <xdr:row>42</xdr:row>
      <xdr:rowOff>204108</xdr:rowOff>
    </xdr:to>
    <xdr:sp macro="" textlink="">
      <xdr:nvSpPr>
        <xdr:cNvPr id="104" name="CuadroTexto 103">
          <a:extLst>
            <a:ext uri="{FF2B5EF4-FFF2-40B4-BE49-F238E27FC236}">
              <a16:creationId xmlns:a16="http://schemas.microsoft.com/office/drawing/2014/main" xmlns="" id="{00000000-0008-0000-0000-0000B8000000}"/>
            </a:ext>
          </a:extLst>
        </xdr:cNvPr>
        <xdr:cNvSpPr txBox="1"/>
      </xdr:nvSpPr>
      <xdr:spPr>
        <a:xfrm>
          <a:off x="37919025" y="49539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30</xdr:col>
      <xdr:colOff>1219324</xdr:colOff>
      <xdr:row>42</xdr:row>
      <xdr:rowOff>54243</xdr:rowOff>
    </xdr:from>
    <xdr:to>
      <xdr:col>30</xdr:col>
      <xdr:colOff>1556316</xdr:colOff>
      <xdr:row>42</xdr:row>
      <xdr:rowOff>204108</xdr:rowOff>
    </xdr:to>
    <xdr:sp macro="" textlink="">
      <xdr:nvSpPr>
        <xdr:cNvPr id="105" name="CuadroTexto 104">
          <a:extLst>
            <a:ext uri="{FF2B5EF4-FFF2-40B4-BE49-F238E27FC236}">
              <a16:creationId xmlns:a16="http://schemas.microsoft.com/office/drawing/2014/main" xmlns="" id="{00000000-0008-0000-0000-0000B8000000}"/>
            </a:ext>
          </a:extLst>
        </xdr:cNvPr>
        <xdr:cNvSpPr txBox="1"/>
      </xdr:nvSpPr>
      <xdr:spPr>
        <a:xfrm>
          <a:off x="38681149" y="4978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12</xdr:col>
      <xdr:colOff>955675</xdr:colOff>
      <xdr:row>40</xdr:row>
      <xdr:rowOff>265713</xdr:rowOff>
    </xdr:from>
    <xdr:to>
      <xdr:col>12</xdr:col>
      <xdr:colOff>1281114</xdr:colOff>
      <xdr:row>40</xdr:row>
      <xdr:rowOff>400650</xdr:rowOff>
    </xdr:to>
    <xdr:sp macro="" textlink="">
      <xdr:nvSpPr>
        <xdr:cNvPr id="106" name="CuadroTexto 105"/>
        <xdr:cNvSpPr txBox="1"/>
      </xdr:nvSpPr>
      <xdr:spPr>
        <a:xfrm>
          <a:off x="17443450" y="363756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34</xdr:col>
      <xdr:colOff>1219324</xdr:colOff>
      <xdr:row>42</xdr:row>
      <xdr:rowOff>54243</xdr:rowOff>
    </xdr:from>
    <xdr:to>
      <xdr:col>34</xdr:col>
      <xdr:colOff>1556316</xdr:colOff>
      <xdr:row>42</xdr:row>
      <xdr:rowOff>204108</xdr:rowOff>
    </xdr:to>
    <xdr:sp macro="" textlink="">
      <xdr:nvSpPr>
        <xdr:cNvPr id="107" name="CuadroTexto 106">
          <a:extLst>
            <a:ext uri="{FF2B5EF4-FFF2-40B4-BE49-F238E27FC236}">
              <a16:creationId xmlns:a16="http://schemas.microsoft.com/office/drawing/2014/main" xmlns="" id="{00000000-0008-0000-0000-0000B8000000}"/>
            </a:ext>
          </a:extLst>
        </xdr:cNvPr>
        <xdr:cNvSpPr txBox="1"/>
      </xdr:nvSpPr>
      <xdr:spPr>
        <a:xfrm>
          <a:off x="42119674" y="4978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1219324</xdr:colOff>
      <xdr:row>42</xdr:row>
      <xdr:rowOff>54243</xdr:rowOff>
    </xdr:from>
    <xdr:to>
      <xdr:col>34</xdr:col>
      <xdr:colOff>1556316</xdr:colOff>
      <xdr:row>42</xdr:row>
      <xdr:rowOff>204108</xdr:rowOff>
    </xdr:to>
    <xdr:sp macro="" textlink="">
      <xdr:nvSpPr>
        <xdr:cNvPr id="108" name="CuadroTexto 107">
          <a:extLst>
            <a:ext uri="{FF2B5EF4-FFF2-40B4-BE49-F238E27FC236}">
              <a16:creationId xmlns:a16="http://schemas.microsoft.com/office/drawing/2014/main" xmlns="" id="{00000000-0008-0000-0000-0000B8000000}"/>
            </a:ext>
          </a:extLst>
        </xdr:cNvPr>
        <xdr:cNvSpPr txBox="1"/>
      </xdr:nvSpPr>
      <xdr:spPr>
        <a:xfrm>
          <a:off x="42119674" y="4978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1277526</xdr:colOff>
      <xdr:row>43</xdr:row>
      <xdr:rowOff>45769</xdr:rowOff>
    </xdr:from>
    <xdr:to>
      <xdr:col>34</xdr:col>
      <xdr:colOff>1632858</xdr:colOff>
      <xdr:row>43</xdr:row>
      <xdr:rowOff>212612</xdr:rowOff>
    </xdr:to>
    <xdr:sp macro="" textlink="">
      <xdr:nvSpPr>
        <xdr:cNvPr id="109" name="CuadroTexto 108">
          <a:extLst>
            <a:ext uri="{FF2B5EF4-FFF2-40B4-BE49-F238E27FC236}">
              <a16:creationId xmlns:a16="http://schemas.microsoft.com/office/drawing/2014/main" xmlns="" id="{00000000-0008-0000-0000-0000B8000000}"/>
            </a:ext>
          </a:extLst>
        </xdr:cNvPr>
        <xdr:cNvSpPr txBox="1"/>
      </xdr:nvSpPr>
      <xdr:spPr>
        <a:xfrm>
          <a:off x="42120726" y="5665519"/>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1290668</xdr:colOff>
      <xdr:row>44</xdr:row>
      <xdr:rowOff>36492</xdr:rowOff>
    </xdr:from>
    <xdr:to>
      <xdr:col>34</xdr:col>
      <xdr:colOff>1649865</xdr:colOff>
      <xdr:row>44</xdr:row>
      <xdr:rowOff>212612</xdr:rowOff>
    </xdr:to>
    <xdr:sp macro="" textlink="">
      <xdr:nvSpPr>
        <xdr:cNvPr id="110" name="CuadroTexto 109">
          <a:extLst>
            <a:ext uri="{FF2B5EF4-FFF2-40B4-BE49-F238E27FC236}">
              <a16:creationId xmlns:a16="http://schemas.microsoft.com/office/drawing/2014/main" xmlns="" id="{00000000-0008-0000-0000-0000B8000000}"/>
            </a:ext>
          </a:extLst>
        </xdr:cNvPr>
        <xdr:cNvSpPr txBox="1"/>
      </xdr:nvSpPr>
      <xdr:spPr>
        <a:xfrm>
          <a:off x="42114818" y="6694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1219324</xdr:colOff>
      <xdr:row>42</xdr:row>
      <xdr:rowOff>54243</xdr:rowOff>
    </xdr:from>
    <xdr:to>
      <xdr:col>34</xdr:col>
      <xdr:colOff>1556316</xdr:colOff>
      <xdr:row>42</xdr:row>
      <xdr:rowOff>204108</xdr:rowOff>
    </xdr:to>
    <xdr:sp macro="" textlink="">
      <xdr:nvSpPr>
        <xdr:cNvPr id="111" name="CuadroTexto 110">
          <a:extLst>
            <a:ext uri="{FF2B5EF4-FFF2-40B4-BE49-F238E27FC236}">
              <a16:creationId xmlns:a16="http://schemas.microsoft.com/office/drawing/2014/main" xmlns="" id="{00000000-0008-0000-0000-0000B8000000}"/>
            </a:ext>
          </a:extLst>
        </xdr:cNvPr>
        <xdr:cNvSpPr txBox="1"/>
      </xdr:nvSpPr>
      <xdr:spPr>
        <a:xfrm>
          <a:off x="42119674" y="4978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1277526</xdr:colOff>
      <xdr:row>43</xdr:row>
      <xdr:rowOff>45769</xdr:rowOff>
    </xdr:from>
    <xdr:to>
      <xdr:col>34</xdr:col>
      <xdr:colOff>1632858</xdr:colOff>
      <xdr:row>43</xdr:row>
      <xdr:rowOff>212612</xdr:rowOff>
    </xdr:to>
    <xdr:sp macro="" textlink="">
      <xdr:nvSpPr>
        <xdr:cNvPr id="112" name="CuadroTexto 111">
          <a:extLst>
            <a:ext uri="{FF2B5EF4-FFF2-40B4-BE49-F238E27FC236}">
              <a16:creationId xmlns:a16="http://schemas.microsoft.com/office/drawing/2014/main" xmlns="" id="{00000000-0008-0000-0000-0000B8000000}"/>
            </a:ext>
          </a:extLst>
        </xdr:cNvPr>
        <xdr:cNvSpPr txBox="1"/>
      </xdr:nvSpPr>
      <xdr:spPr>
        <a:xfrm>
          <a:off x="42120726" y="5665519"/>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1290668</xdr:colOff>
      <xdr:row>44</xdr:row>
      <xdr:rowOff>36492</xdr:rowOff>
    </xdr:from>
    <xdr:to>
      <xdr:col>34</xdr:col>
      <xdr:colOff>1649865</xdr:colOff>
      <xdr:row>44</xdr:row>
      <xdr:rowOff>212612</xdr:rowOff>
    </xdr:to>
    <xdr:sp macro="" textlink="">
      <xdr:nvSpPr>
        <xdr:cNvPr id="113" name="CuadroTexto 112">
          <a:extLst>
            <a:ext uri="{FF2B5EF4-FFF2-40B4-BE49-F238E27FC236}">
              <a16:creationId xmlns:a16="http://schemas.microsoft.com/office/drawing/2014/main" xmlns="" id="{00000000-0008-0000-0000-0000B8000000}"/>
            </a:ext>
          </a:extLst>
        </xdr:cNvPr>
        <xdr:cNvSpPr txBox="1"/>
      </xdr:nvSpPr>
      <xdr:spPr>
        <a:xfrm>
          <a:off x="42114818" y="6694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35</xdr:col>
      <xdr:colOff>1290668</xdr:colOff>
      <xdr:row>44</xdr:row>
      <xdr:rowOff>36492</xdr:rowOff>
    </xdr:from>
    <xdr:to>
      <xdr:col>35</xdr:col>
      <xdr:colOff>1649865</xdr:colOff>
      <xdr:row>44</xdr:row>
      <xdr:rowOff>212612</xdr:rowOff>
    </xdr:to>
    <xdr:sp macro="" textlink="">
      <xdr:nvSpPr>
        <xdr:cNvPr id="114" name="CuadroTexto 113">
          <a:extLst>
            <a:ext uri="{FF2B5EF4-FFF2-40B4-BE49-F238E27FC236}">
              <a16:creationId xmlns:a16="http://schemas.microsoft.com/office/drawing/2014/main" xmlns="" id="{00000000-0008-0000-0000-0000B8000000}"/>
            </a:ext>
          </a:extLst>
        </xdr:cNvPr>
        <xdr:cNvSpPr txBox="1"/>
      </xdr:nvSpPr>
      <xdr:spPr>
        <a:xfrm>
          <a:off x="43095893" y="6694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31</xdr:col>
      <xdr:colOff>1277526</xdr:colOff>
      <xdr:row>43</xdr:row>
      <xdr:rowOff>45769</xdr:rowOff>
    </xdr:from>
    <xdr:to>
      <xdr:col>31</xdr:col>
      <xdr:colOff>1632858</xdr:colOff>
      <xdr:row>43</xdr:row>
      <xdr:rowOff>212612</xdr:rowOff>
    </xdr:to>
    <xdr:sp macro="" textlink="">
      <xdr:nvSpPr>
        <xdr:cNvPr id="115" name="CuadroTexto 114">
          <a:extLst>
            <a:ext uri="{FF2B5EF4-FFF2-40B4-BE49-F238E27FC236}">
              <a16:creationId xmlns:a16="http://schemas.microsoft.com/office/drawing/2014/main" xmlns="" id="{00000000-0008-0000-0000-0000B8000000}"/>
            </a:ext>
          </a:extLst>
        </xdr:cNvPr>
        <xdr:cNvSpPr txBox="1"/>
      </xdr:nvSpPr>
      <xdr:spPr>
        <a:xfrm>
          <a:off x="39568026" y="5665519"/>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31</xdr:col>
      <xdr:colOff>1290668</xdr:colOff>
      <xdr:row>44</xdr:row>
      <xdr:rowOff>36492</xdr:rowOff>
    </xdr:from>
    <xdr:to>
      <xdr:col>31</xdr:col>
      <xdr:colOff>1649865</xdr:colOff>
      <xdr:row>44</xdr:row>
      <xdr:rowOff>212612</xdr:rowOff>
    </xdr:to>
    <xdr:sp macro="" textlink="">
      <xdr:nvSpPr>
        <xdr:cNvPr id="116" name="CuadroTexto 115">
          <a:extLst>
            <a:ext uri="{FF2B5EF4-FFF2-40B4-BE49-F238E27FC236}">
              <a16:creationId xmlns:a16="http://schemas.microsoft.com/office/drawing/2014/main" xmlns="" id="{00000000-0008-0000-0000-0000B8000000}"/>
            </a:ext>
          </a:extLst>
        </xdr:cNvPr>
        <xdr:cNvSpPr txBox="1"/>
      </xdr:nvSpPr>
      <xdr:spPr>
        <a:xfrm>
          <a:off x="39562118" y="6694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31</xdr:col>
      <xdr:colOff>1219324</xdr:colOff>
      <xdr:row>42</xdr:row>
      <xdr:rowOff>54243</xdr:rowOff>
    </xdr:from>
    <xdr:to>
      <xdr:col>31</xdr:col>
      <xdr:colOff>1556316</xdr:colOff>
      <xdr:row>42</xdr:row>
      <xdr:rowOff>204108</xdr:rowOff>
    </xdr:to>
    <xdr:sp macro="" textlink="">
      <xdr:nvSpPr>
        <xdr:cNvPr id="117" name="CuadroTexto 116">
          <a:extLst>
            <a:ext uri="{FF2B5EF4-FFF2-40B4-BE49-F238E27FC236}">
              <a16:creationId xmlns:a16="http://schemas.microsoft.com/office/drawing/2014/main" xmlns="" id="{00000000-0008-0000-0000-0000B8000000}"/>
            </a:ext>
          </a:extLst>
        </xdr:cNvPr>
        <xdr:cNvSpPr txBox="1"/>
      </xdr:nvSpPr>
      <xdr:spPr>
        <a:xfrm>
          <a:off x="39566974" y="4978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31</xdr:col>
      <xdr:colOff>1219324</xdr:colOff>
      <xdr:row>42</xdr:row>
      <xdr:rowOff>54243</xdr:rowOff>
    </xdr:from>
    <xdr:to>
      <xdr:col>31</xdr:col>
      <xdr:colOff>1556316</xdr:colOff>
      <xdr:row>42</xdr:row>
      <xdr:rowOff>204108</xdr:rowOff>
    </xdr:to>
    <xdr:sp macro="" textlink="">
      <xdr:nvSpPr>
        <xdr:cNvPr id="118" name="CuadroTexto 117">
          <a:extLst>
            <a:ext uri="{FF2B5EF4-FFF2-40B4-BE49-F238E27FC236}">
              <a16:creationId xmlns:a16="http://schemas.microsoft.com/office/drawing/2014/main" xmlns="" id="{00000000-0008-0000-0000-0000B8000000}"/>
            </a:ext>
          </a:extLst>
        </xdr:cNvPr>
        <xdr:cNvSpPr txBox="1"/>
      </xdr:nvSpPr>
      <xdr:spPr>
        <a:xfrm>
          <a:off x="39566974" y="4978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31</xdr:col>
      <xdr:colOff>1277526</xdr:colOff>
      <xdr:row>43</xdr:row>
      <xdr:rowOff>45769</xdr:rowOff>
    </xdr:from>
    <xdr:to>
      <xdr:col>31</xdr:col>
      <xdr:colOff>1632858</xdr:colOff>
      <xdr:row>43</xdr:row>
      <xdr:rowOff>212612</xdr:rowOff>
    </xdr:to>
    <xdr:sp macro="" textlink="">
      <xdr:nvSpPr>
        <xdr:cNvPr id="119" name="CuadroTexto 118">
          <a:extLst>
            <a:ext uri="{FF2B5EF4-FFF2-40B4-BE49-F238E27FC236}">
              <a16:creationId xmlns:a16="http://schemas.microsoft.com/office/drawing/2014/main" xmlns="" id="{00000000-0008-0000-0000-0000B8000000}"/>
            </a:ext>
          </a:extLst>
        </xdr:cNvPr>
        <xdr:cNvSpPr txBox="1"/>
      </xdr:nvSpPr>
      <xdr:spPr>
        <a:xfrm>
          <a:off x="39568026" y="5665519"/>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31</xdr:col>
      <xdr:colOff>1290668</xdr:colOff>
      <xdr:row>44</xdr:row>
      <xdr:rowOff>36492</xdr:rowOff>
    </xdr:from>
    <xdr:to>
      <xdr:col>31</xdr:col>
      <xdr:colOff>1649865</xdr:colOff>
      <xdr:row>44</xdr:row>
      <xdr:rowOff>212612</xdr:rowOff>
    </xdr:to>
    <xdr:sp macro="" textlink="">
      <xdr:nvSpPr>
        <xdr:cNvPr id="120" name="CuadroTexto 119">
          <a:extLst>
            <a:ext uri="{FF2B5EF4-FFF2-40B4-BE49-F238E27FC236}">
              <a16:creationId xmlns:a16="http://schemas.microsoft.com/office/drawing/2014/main" xmlns="" id="{00000000-0008-0000-0000-0000B8000000}"/>
            </a:ext>
          </a:extLst>
        </xdr:cNvPr>
        <xdr:cNvSpPr txBox="1"/>
      </xdr:nvSpPr>
      <xdr:spPr>
        <a:xfrm>
          <a:off x="39562118" y="6694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31</xdr:col>
      <xdr:colOff>1219324</xdr:colOff>
      <xdr:row>42</xdr:row>
      <xdr:rowOff>54243</xdr:rowOff>
    </xdr:from>
    <xdr:to>
      <xdr:col>31</xdr:col>
      <xdr:colOff>1556316</xdr:colOff>
      <xdr:row>42</xdr:row>
      <xdr:rowOff>204108</xdr:rowOff>
    </xdr:to>
    <xdr:sp macro="" textlink="">
      <xdr:nvSpPr>
        <xdr:cNvPr id="121" name="CuadroTexto 120">
          <a:extLst>
            <a:ext uri="{FF2B5EF4-FFF2-40B4-BE49-F238E27FC236}">
              <a16:creationId xmlns:a16="http://schemas.microsoft.com/office/drawing/2014/main" xmlns="" id="{00000000-0008-0000-0000-0000B8000000}"/>
            </a:ext>
          </a:extLst>
        </xdr:cNvPr>
        <xdr:cNvSpPr txBox="1"/>
      </xdr:nvSpPr>
      <xdr:spPr>
        <a:xfrm>
          <a:off x="39566974" y="4978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31</xdr:col>
      <xdr:colOff>1277526</xdr:colOff>
      <xdr:row>43</xdr:row>
      <xdr:rowOff>45769</xdr:rowOff>
    </xdr:from>
    <xdr:to>
      <xdr:col>31</xdr:col>
      <xdr:colOff>1632858</xdr:colOff>
      <xdr:row>43</xdr:row>
      <xdr:rowOff>212612</xdr:rowOff>
    </xdr:to>
    <xdr:sp macro="" textlink="">
      <xdr:nvSpPr>
        <xdr:cNvPr id="122" name="CuadroTexto 121">
          <a:extLst>
            <a:ext uri="{FF2B5EF4-FFF2-40B4-BE49-F238E27FC236}">
              <a16:creationId xmlns:a16="http://schemas.microsoft.com/office/drawing/2014/main" xmlns="" id="{00000000-0008-0000-0000-0000B8000000}"/>
            </a:ext>
          </a:extLst>
        </xdr:cNvPr>
        <xdr:cNvSpPr txBox="1"/>
      </xdr:nvSpPr>
      <xdr:spPr>
        <a:xfrm>
          <a:off x="39568026" y="5665519"/>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31</xdr:col>
      <xdr:colOff>1290668</xdr:colOff>
      <xdr:row>44</xdr:row>
      <xdr:rowOff>36492</xdr:rowOff>
    </xdr:from>
    <xdr:to>
      <xdr:col>31</xdr:col>
      <xdr:colOff>1649865</xdr:colOff>
      <xdr:row>44</xdr:row>
      <xdr:rowOff>212612</xdr:rowOff>
    </xdr:to>
    <xdr:sp macro="" textlink="">
      <xdr:nvSpPr>
        <xdr:cNvPr id="123" name="CuadroTexto 122">
          <a:extLst>
            <a:ext uri="{FF2B5EF4-FFF2-40B4-BE49-F238E27FC236}">
              <a16:creationId xmlns:a16="http://schemas.microsoft.com/office/drawing/2014/main" xmlns="" id="{00000000-0008-0000-0000-0000B8000000}"/>
            </a:ext>
          </a:extLst>
        </xdr:cNvPr>
        <xdr:cNvSpPr txBox="1"/>
      </xdr:nvSpPr>
      <xdr:spPr>
        <a:xfrm>
          <a:off x="39562118" y="6694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32</xdr:col>
      <xdr:colOff>1290668</xdr:colOff>
      <xdr:row>44</xdr:row>
      <xdr:rowOff>36492</xdr:rowOff>
    </xdr:from>
    <xdr:to>
      <xdr:col>32</xdr:col>
      <xdr:colOff>1649865</xdr:colOff>
      <xdr:row>44</xdr:row>
      <xdr:rowOff>212612</xdr:rowOff>
    </xdr:to>
    <xdr:sp macro="" textlink="">
      <xdr:nvSpPr>
        <xdr:cNvPr id="124" name="CuadroTexto 123">
          <a:extLst>
            <a:ext uri="{FF2B5EF4-FFF2-40B4-BE49-F238E27FC236}">
              <a16:creationId xmlns:a16="http://schemas.microsoft.com/office/drawing/2014/main" xmlns="" id="{00000000-0008-0000-0000-0000B8000000}"/>
            </a:ext>
          </a:extLst>
        </xdr:cNvPr>
        <xdr:cNvSpPr txBox="1"/>
      </xdr:nvSpPr>
      <xdr:spPr>
        <a:xfrm>
          <a:off x="40457468" y="669446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81" name="CuadroTexto 80">
          <a:extLst>
            <a:ext uri="{FF2B5EF4-FFF2-40B4-BE49-F238E27FC236}">
              <a16:creationId xmlns="" xmlns:a16="http://schemas.microsoft.com/office/drawing/2014/main" id="{00000000-0008-0000-0000-0000D8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82" name="CuadroTexto 81">
          <a:extLst>
            <a:ext uri="{FF2B5EF4-FFF2-40B4-BE49-F238E27FC236}">
              <a16:creationId xmlns="" xmlns:a16="http://schemas.microsoft.com/office/drawing/2014/main" id="{00000000-0008-0000-0000-00007301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83" name="CuadroTexto 82">
          <a:extLst>
            <a:ext uri="{FF2B5EF4-FFF2-40B4-BE49-F238E27FC236}">
              <a16:creationId xmlns="" xmlns:a16="http://schemas.microsoft.com/office/drawing/2014/main" id="{00000000-0008-0000-0000-0000A2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84" name="CuadroTexto 83">
          <a:extLst>
            <a:ext uri="{FF2B5EF4-FFF2-40B4-BE49-F238E27FC236}">
              <a16:creationId xmlns="" xmlns:a16="http://schemas.microsoft.com/office/drawing/2014/main" id="{00000000-0008-0000-0000-0000C5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89" name="CuadroTexto 88">
          <a:extLst>
            <a:ext uri="{FF2B5EF4-FFF2-40B4-BE49-F238E27FC236}">
              <a16:creationId xmlns="" xmlns:a16="http://schemas.microsoft.com/office/drawing/2014/main" id="{00000000-0008-0000-0000-000020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90" name="CuadroTexto 89">
          <a:extLst>
            <a:ext uri="{FF2B5EF4-FFF2-40B4-BE49-F238E27FC236}">
              <a16:creationId xmlns="" xmlns:a16="http://schemas.microsoft.com/office/drawing/2014/main" id="{00000000-0008-0000-0000-000021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91" name="CuadroTexto 90">
          <a:extLst>
            <a:ext uri="{FF2B5EF4-FFF2-40B4-BE49-F238E27FC236}">
              <a16:creationId xmlns="" xmlns:a16="http://schemas.microsoft.com/office/drawing/2014/main" id="{00000000-0008-0000-0000-000022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92" name="CuadroTexto 91">
          <a:extLst>
            <a:ext uri="{FF2B5EF4-FFF2-40B4-BE49-F238E27FC236}">
              <a16:creationId xmlns="" xmlns:a16="http://schemas.microsoft.com/office/drawing/2014/main" id="{00000000-0008-0000-0000-000023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28" name="CuadroTexto 127">
          <a:extLst>
            <a:ext uri="{FF2B5EF4-FFF2-40B4-BE49-F238E27FC236}">
              <a16:creationId xmlns="" xmlns:a16="http://schemas.microsoft.com/office/drawing/2014/main" id="{00000000-0008-0000-0000-0000D8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29" name="CuadroTexto 128">
          <a:extLst>
            <a:ext uri="{FF2B5EF4-FFF2-40B4-BE49-F238E27FC236}">
              <a16:creationId xmlns="" xmlns:a16="http://schemas.microsoft.com/office/drawing/2014/main" id="{00000000-0008-0000-0000-00007301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30" name="CuadroTexto 129">
          <a:extLst>
            <a:ext uri="{FF2B5EF4-FFF2-40B4-BE49-F238E27FC236}">
              <a16:creationId xmlns="" xmlns:a16="http://schemas.microsoft.com/office/drawing/2014/main" id="{00000000-0008-0000-0000-0000A2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31" name="CuadroTexto 130">
          <a:extLst>
            <a:ext uri="{FF2B5EF4-FFF2-40B4-BE49-F238E27FC236}">
              <a16:creationId xmlns="" xmlns:a16="http://schemas.microsoft.com/office/drawing/2014/main" id="{00000000-0008-0000-0000-0000C5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32" name="CuadroTexto 131">
          <a:extLst>
            <a:ext uri="{FF2B5EF4-FFF2-40B4-BE49-F238E27FC236}">
              <a16:creationId xmlns="" xmlns:a16="http://schemas.microsoft.com/office/drawing/2014/main" id="{00000000-0008-0000-0000-000020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33" name="CuadroTexto 132">
          <a:extLst>
            <a:ext uri="{FF2B5EF4-FFF2-40B4-BE49-F238E27FC236}">
              <a16:creationId xmlns="" xmlns:a16="http://schemas.microsoft.com/office/drawing/2014/main" id="{00000000-0008-0000-0000-000021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34" name="CuadroTexto 133">
          <a:extLst>
            <a:ext uri="{FF2B5EF4-FFF2-40B4-BE49-F238E27FC236}">
              <a16:creationId xmlns="" xmlns:a16="http://schemas.microsoft.com/office/drawing/2014/main" id="{00000000-0008-0000-0000-000022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15</xdr:col>
      <xdr:colOff>1068530</xdr:colOff>
      <xdr:row>16</xdr:row>
      <xdr:rowOff>231076</xdr:rowOff>
    </xdr:from>
    <xdr:to>
      <xdr:col>16</xdr:col>
      <xdr:colOff>98712</xdr:colOff>
      <xdr:row>16</xdr:row>
      <xdr:rowOff>560120</xdr:rowOff>
    </xdr:to>
    <xdr:sp macro="" textlink="">
      <xdr:nvSpPr>
        <xdr:cNvPr id="135" name="CuadroTexto 134">
          <a:extLst>
            <a:ext uri="{FF2B5EF4-FFF2-40B4-BE49-F238E27FC236}">
              <a16:creationId xmlns="" xmlns:a16="http://schemas.microsoft.com/office/drawing/2014/main" id="{00000000-0008-0000-0000-000023000000}"/>
            </a:ext>
          </a:extLst>
        </xdr:cNvPr>
        <xdr:cNvSpPr txBox="1"/>
      </xdr:nvSpPr>
      <xdr:spPr>
        <a:xfrm>
          <a:off x="26185955" y="4393501"/>
          <a:ext cx="239857"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 val="IMPI"/>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row r="3">
          <cell r="A3" t="str">
            <v>1000</v>
          </cell>
        </row>
      </sheetData>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435"/>
  <sheetViews>
    <sheetView showGridLines="0" tabSelected="1" zoomScaleNormal="100" zoomScaleSheetLayoutView="25" workbookViewId="0">
      <selection activeCell="A3" sqref="A3:C3"/>
    </sheetView>
  </sheetViews>
  <sheetFormatPr baseColWidth="10" defaultColWidth="11.42578125" defaultRowHeight="15" x14ac:dyDescent="0.25"/>
  <cols>
    <col min="1" max="1" width="17.42578125" style="116" bestFit="1" customWidth="1"/>
    <col min="2" max="2" width="30" style="116" bestFit="1" customWidth="1"/>
    <col min="3" max="3" width="48.5703125" style="116" bestFit="1" customWidth="1"/>
    <col min="4" max="4" width="10.85546875" style="116" customWidth="1"/>
    <col min="5" max="5" width="13.42578125" style="116" bestFit="1" customWidth="1"/>
    <col min="6" max="6" width="17.5703125" style="116" bestFit="1" customWidth="1"/>
    <col min="7" max="7" width="15.42578125" style="116" bestFit="1" customWidth="1"/>
    <col min="8" max="8" width="49.85546875" style="116" bestFit="1" customWidth="1"/>
    <col min="9" max="9" width="20.28515625" style="116" bestFit="1" customWidth="1"/>
    <col min="10" max="10" width="19.7109375" style="116" bestFit="1" customWidth="1"/>
    <col min="11" max="11" width="15.5703125" style="116" bestFit="1" customWidth="1"/>
    <col min="12" max="12" width="33.7109375" style="116" bestFit="1" customWidth="1"/>
    <col min="13" max="13" width="18.7109375" style="116" bestFit="1" customWidth="1"/>
    <col min="14" max="14" width="25.5703125" style="116" bestFit="1" customWidth="1"/>
    <col min="15" max="15" width="18.140625" style="116" customWidth="1"/>
    <col min="16" max="16" width="18.140625" style="116" bestFit="1" customWidth="1"/>
    <col min="17" max="17" width="20.7109375" style="116" bestFit="1" customWidth="1"/>
    <col min="18" max="18" width="15.42578125" style="116" bestFit="1" customWidth="1"/>
    <col min="19" max="19" width="29.42578125" style="116" bestFit="1" customWidth="1"/>
    <col min="20" max="21" width="12.85546875" style="116" bestFit="1" customWidth="1"/>
    <col min="22" max="23" width="11.85546875" style="116" bestFit="1" customWidth="1"/>
    <col min="24" max="24" width="15.28515625" style="116" bestFit="1" customWidth="1"/>
    <col min="25" max="25" width="9.85546875" style="116" bestFit="1" customWidth="1"/>
    <col min="26" max="26" width="16.140625" style="116" bestFit="1" customWidth="1"/>
    <col min="27" max="27" width="11.85546875" style="116" bestFit="1" customWidth="1"/>
    <col min="28" max="28" width="12.140625" style="116" bestFit="1" customWidth="1"/>
    <col min="29" max="30" width="11.85546875" style="116" bestFit="1" customWidth="1"/>
    <col min="31" max="31" width="16.140625" style="116" customWidth="1"/>
    <col min="32" max="32" width="15.5703125" style="116" customWidth="1"/>
    <col min="33" max="33" width="13.85546875" style="116" customWidth="1"/>
    <col min="34" max="34" width="15.42578125" style="116" customWidth="1"/>
    <col min="35" max="36" width="13" style="116" bestFit="1" customWidth="1"/>
    <col min="37" max="37" width="12" style="116" customWidth="1"/>
    <col min="38" max="39" width="13.140625" style="116" customWidth="1"/>
    <col min="40" max="40" width="12.5703125" style="116" customWidth="1"/>
    <col min="41" max="42" width="13" style="116" bestFit="1" customWidth="1"/>
    <col min="43" max="43" width="14.140625" style="116" customWidth="1"/>
    <col min="44" max="45" width="11.42578125" style="116" bestFit="1" customWidth="1"/>
    <col min="46" max="46" width="7.85546875" style="116" bestFit="1" customWidth="1"/>
    <col min="47" max="16384" width="11.42578125" style="116"/>
  </cols>
  <sheetData>
    <row r="1" spans="1:47" s="38" customFormat="1" ht="51.75" customHeight="1" x14ac:dyDescent="0.25">
      <c r="A1" s="163" t="s">
        <v>28</v>
      </c>
      <c r="B1" s="163"/>
      <c r="C1" s="163"/>
      <c r="D1" s="173" t="s">
        <v>330</v>
      </c>
      <c r="E1" s="173"/>
      <c r="F1" s="173"/>
      <c r="G1" s="173"/>
      <c r="H1" s="146"/>
      <c r="I1" s="33"/>
      <c r="J1" s="33"/>
      <c r="K1" s="34"/>
      <c r="L1" s="35"/>
      <c r="M1" s="35"/>
      <c r="N1" s="164"/>
      <c r="O1" s="165"/>
      <c r="P1" s="165"/>
      <c r="Q1" s="165"/>
      <c r="R1" s="165"/>
      <c r="S1" s="165"/>
      <c r="T1" s="36"/>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row>
    <row r="2" spans="1:47" s="38" customFormat="1" ht="15" customHeight="1" x14ac:dyDescent="0.25">
      <c r="A2" s="39"/>
      <c r="B2" s="39"/>
      <c r="C2" s="39"/>
      <c r="D2" s="39"/>
      <c r="E2" s="39"/>
      <c r="F2" s="39"/>
      <c r="G2" s="39"/>
      <c r="H2" s="166"/>
      <c r="I2" s="166"/>
      <c r="J2" s="166"/>
      <c r="K2" s="36"/>
      <c r="L2" s="36"/>
      <c r="M2" s="36"/>
      <c r="N2" s="40"/>
      <c r="O2" s="41"/>
      <c r="P2" s="41"/>
      <c r="Q2" s="41"/>
      <c r="R2" s="41"/>
      <c r="S2" s="41"/>
      <c r="T2" s="36"/>
      <c r="U2" s="37"/>
      <c r="V2" s="37"/>
      <c r="W2" s="37"/>
      <c r="X2" s="42"/>
      <c r="Y2" s="37"/>
      <c r="Z2" s="37"/>
      <c r="AA2" s="37"/>
      <c r="AB2" s="37"/>
      <c r="AC2" s="37"/>
      <c r="AD2" s="37"/>
      <c r="AE2" s="37"/>
      <c r="AF2" s="37"/>
      <c r="AG2" s="37"/>
      <c r="AH2" s="37"/>
      <c r="AI2" s="37"/>
      <c r="AJ2" s="37"/>
      <c r="AK2" s="37"/>
      <c r="AL2" s="37"/>
      <c r="AM2" s="37"/>
      <c r="AN2" s="37"/>
      <c r="AO2" s="37"/>
      <c r="AP2" s="37"/>
      <c r="AQ2" s="37"/>
      <c r="AR2" s="37"/>
      <c r="AS2" s="37"/>
      <c r="AT2" s="37"/>
    </row>
    <row r="3" spans="1:47" s="49" customFormat="1" ht="55.5" customHeight="1" thickBot="1" x14ac:dyDescent="0.25">
      <c r="A3" s="167" t="s">
        <v>72</v>
      </c>
      <c r="B3" s="167"/>
      <c r="C3" s="167"/>
      <c r="D3" s="43"/>
      <c r="E3" s="43"/>
      <c r="F3" s="43"/>
      <c r="G3" s="43"/>
      <c r="H3" s="43"/>
      <c r="I3" s="43"/>
      <c r="J3" s="43"/>
      <c r="K3" s="44"/>
      <c r="L3" s="45"/>
      <c r="M3" s="45"/>
      <c r="N3" s="46"/>
      <c r="O3" s="48"/>
      <c r="P3" s="48"/>
      <c r="Q3" s="48"/>
      <c r="R3" s="48"/>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row>
    <row r="4" spans="1:47" s="51" customFormat="1" ht="12" customHeight="1" thickBot="1" x14ac:dyDescent="0.25">
      <c r="A4" s="147" t="s">
        <v>5</v>
      </c>
      <c r="B4" s="147"/>
      <c r="C4" s="147"/>
      <c r="D4" s="147"/>
      <c r="E4" s="147"/>
      <c r="F4" s="147"/>
      <c r="G4" s="147"/>
      <c r="H4" s="147"/>
      <c r="I4" s="147"/>
      <c r="J4" s="147"/>
      <c r="K4" s="147"/>
      <c r="L4" s="147" t="s">
        <v>10</v>
      </c>
      <c r="M4" s="147"/>
      <c r="N4" s="153" t="s">
        <v>8</v>
      </c>
      <c r="O4" s="168"/>
      <c r="P4" s="168"/>
      <c r="Q4" s="168"/>
      <c r="R4" s="168"/>
      <c r="S4" s="168"/>
      <c r="T4" s="168"/>
      <c r="U4" s="168"/>
      <c r="V4" s="168"/>
      <c r="W4" s="168"/>
      <c r="X4" s="168"/>
      <c r="Y4" s="169"/>
      <c r="Z4" s="147" t="s">
        <v>18</v>
      </c>
      <c r="AA4" s="147"/>
      <c r="AB4" s="147"/>
      <c r="AC4" s="147"/>
      <c r="AD4" s="147"/>
      <c r="AE4" s="147"/>
      <c r="AF4" s="153" t="s">
        <v>160</v>
      </c>
      <c r="AG4" s="154"/>
      <c r="AH4" s="155"/>
      <c r="AI4" s="159" t="s">
        <v>21</v>
      </c>
      <c r="AJ4" s="160"/>
      <c r="AK4" s="160"/>
      <c r="AL4" s="160"/>
      <c r="AM4" s="160"/>
      <c r="AN4" s="160"/>
      <c r="AO4" s="160"/>
      <c r="AP4" s="160"/>
      <c r="AQ4" s="160"/>
      <c r="AR4" s="160"/>
      <c r="AS4" s="160"/>
      <c r="AT4" s="161"/>
    </row>
    <row r="5" spans="1:47" s="51" customFormat="1" ht="12" customHeight="1" thickBot="1" x14ac:dyDescent="0.25">
      <c r="A5" s="147"/>
      <c r="B5" s="147"/>
      <c r="C5" s="147"/>
      <c r="D5" s="147"/>
      <c r="E5" s="147"/>
      <c r="F5" s="147"/>
      <c r="G5" s="147"/>
      <c r="H5" s="147"/>
      <c r="I5" s="147"/>
      <c r="J5" s="147"/>
      <c r="K5" s="147"/>
      <c r="L5" s="147"/>
      <c r="M5" s="147"/>
      <c r="N5" s="170"/>
      <c r="O5" s="171"/>
      <c r="P5" s="171"/>
      <c r="Q5" s="171"/>
      <c r="R5" s="171"/>
      <c r="S5" s="171"/>
      <c r="T5" s="171"/>
      <c r="U5" s="171"/>
      <c r="V5" s="171"/>
      <c r="W5" s="171"/>
      <c r="X5" s="171"/>
      <c r="Y5" s="172"/>
      <c r="Z5" s="147"/>
      <c r="AA5" s="147"/>
      <c r="AB5" s="147"/>
      <c r="AC5" s="147"/>
      <c r="AD5" s="147"/>
      <c r="AE5" s="147"/>
      <c r="AF5" s="156"/>
      <c r="AG5" s="157"/>
      <c r="AH5" s="158"/>
      <c r="AI5" s="149" t="s">
        <v>12</v>
      </c>
      <c r="AJ5" s="150"/>
      <c r="AK5" s="151"/>
      <c r="AL5" s="149" t="s">
        <v>6</v>
      </c>
      <c r="AM5" s="150"/>
      <c r="AN5" s="152"/>
      <c r="AO5" s="149" t="s">
        <v>132</v>
      </c>
      <c r="AP5" s="150"/>
      <c r="AQ5" s="152"/>
      <c r="AR5" s="149" t="s">
        <v>133</v>
      </c>
      <c r="AS5" s="150"/>
      <c r="AT5" s="152"/>
    </row>
    <row r="6" spans="1:47" s="50" customFormat="1" ht="23.25" thickBot="1" x14ac:dyDescent="0.2">
      <c r="A6" s="147" t="s">
        <v>37</v>
      </c>
      <c r="B6" s="147" t="s">
        <v>0</v>
      </c>
      <c r="C6" s="147" t="s">
        <v>329</v>
      </c>
      <c r="D6" s="147" t="s">
        <v>1</v>
      </c>
      <c r="E6" s="147" t="s">
        <v>26</v>
      </c>
      <c r="F6" s="147" t="s">
        <v>20</v>
      </c>
      <c r="G6" s="147" t="s">
        <v>2</v>
      </c>
      <c r="H6" s="147" t="s">
        <v>3</v>
      </c>
      <c r="I6" s="147" t="s">
        <v>179</v>
      </c>
      <c r="J6" s="147" t="s">
        <v>180</v>
      </c>
      <c r="K6" s="147" t="s">
        <v>181</v>
      </c>
      <c r="L6" s="147" t="s">
        <v>40</v>
      </c>
      <c r="M6" s="147" t="s">
        <v>41</v>
      </c>
      <c r="N6" s="147" t="s">
        <v>182</v>
      </c>
      <c r="O6" s="147"/>
      <c r="P6" s="147"/>
      <c r="Q6" s="147"/>
      <c r="R6" s="147"/>
      <c r="S6" s="147" t="s">
        <v>22</v>
      </c>
      <c r="T6" s="147" t="s">
        <v>13</v>
      </c>
      <c r="U6" s="147"/>
      <c r="V6" s="147"/>
      <c r="W6" s="147"/>
      <c r="X6" s="147" t="s">
        <v>9</v>
      </c>
      <c r="Y6" s="128" t="s">
        <v>30</v>
      </c>
      <c r="Z6" s="147" t="s">
        <v>316</v>
      </c>
      <c r="AA6" s="147" t="s">
        <v>19</v>
      </c>
      <c r="AB6" s="147"/>
      <c r="AC6" s="147"/>
      <c r="AD6" s="147"/>
      <c r="AE6" s="147" t="s">
        <v>11</v>
      </c>
      <c r="AF6" s="147" t="s">
        <v>7</v>
      </c>
      <c r="AG6" s="147" t="s">
        <v>4</v>
      </c>
      <c r="AH6" s="147" t="s">
        <v>42</v>
      </c>
      <c r="AI6" s="147" t="s">
        <v>7</v>
      </c>
      <c r="AJ6" s="147" t="s">
        <v>4</v>
      </c>
      <c r="AK6" s="147" t="s">
        <v>42</v>
      </c>
      <c r="AL6" s="147" t="s">
        <v>7</v>
      </c>
      <c r="AM6" s="147" t="s">
        <v>4</v>
      </c>
      <c r="AN6" s="147" t="s">
        <v>42</v>
      </c>
      <c r="AO6" s="147" t="s">
        <v>7</v>
      </c>
      <c r="AP6" s="147" t="s">
        <v>4</v>
      </c>
      <c r="AQ6" s="147" t="s">
        <v>42</v>
      </c>
      <c r="AR6" s="147" t="s">
        <v>7</v>
      </c>
      <c r="AS6" s="147" t="s">
        <v>4</v>
      </c>
      <c r="AT6" s="147" t="s">
        <v>42</v>
      </c>
    </row>
    <row r="7" spans="1:47" s="50" customFormat="1" ht="43.5" customHeight="1" thickBot="1" x14ac:dyDescent="0.2">
      <c r="A7" s="147"/>
      <c r="B7" s="147"/>
      <c r="C7" s="147"/>
      <c r="D7" s="147"/>
      <c r="E7" s="147"/>
      <c r="F7" s="147"/>
      <c r="G7" s="147"/>
      <c r="H7" s="147"/>
      <c r="I7" s="147"/>
      <c r="J7" s="147"/>
      <c r="K7" s="147"/>
      <c r="L7" s="147"/>
      <c r="M7" s="147"/>
      <c r="N7" s="126" t="s">
        <v>27</v>
      </c>
      <c r="O7" s="126" t="s">
        <v>315</v>
      </c>
      <c r="P7" s="126">
        <v>2017</v>
      </c>
      <c r="Q7" s="126">
        <v>2018</v>
      </c>
      <c r="R7" s="126" t="s">
        <v>23</v>
      </c>
      <c r="S7" s="147"/>
      <c r="T7" s="126" t="s">
        <v>14</v>
      </c>
      <c r="U7" s="126" t="s">
        <v>15</v>
      </c>
      <c r="V7" s="126" t="s">
        <v>16</v>
      </c>
      <c r="W7" s="126" t="s">
        <v>17</v>
      </c>
      <c r="X7" s="147"/>
      <c r="Y7" s="129" t="s">
        <v>31</v>
      </c>
      <c r="Z7" s="147"/>
      <c r="AA7" s="126" t="s">
        <v>14</v>
      </c>
      <c r="AB7" s="126" t="s">
        <v>15</v>
      </c>
      <c r="AC7" s="126" t="s">
        <v>16</v>
      </c>
      <c r="AD7" s="126" t="s">
        <v>17</v>
      </c>
      <c r="AE7" s="147"/>
      <c r="AF7" s="147"/>
      <c r="AG7" s="147"/>
      <c r="AH7" s="147"/>
      <c r="AI7" s="147"/>
      <c r="AJ7" s="147"/>
      <c r="AK7" s="147"/>
      <c r="AL7" s="147"/>
      <c r="AM7" s="147"/>
      <c r="AN7" s="147"/>
      <c r="AO7" s="147"/>
      <c r="AP7" s="147"/>
      <c r="AQ7" s="147"/>
      <c r="AR7" s="147"/>
      <c r="AS7" s="147"/>
      <c r="AT7" s="147"/>
    </row>
    <row r="8" spans="1:47" s="53" customFormat="1" ht="20.100000000000001" customHeight="1" x14ac:dyDescent="0.15">
      <c r="A8" s="174" t="s">
        <v>73</v>
      </c>
      <c r="B8" s="174"/>
      <c r="C8" s="17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130"/>
    </row>
    <row r="9" spans="1:47" s="53" customFormat="1" ht="12.75" customHeight="1" thickBot="1" x14ac:dyDescent="0.2">
      <c r="A9" s="55" t="s">
        <v>29</v>
      </c>
      <c r="B9" s="55"/>
      <c r="C9" s="55"/>
      <c r="D9" s="55"/>
      <c r="E9" s="55"/>
      <c r="F9" s="55"/>
      <c r="G9" s="55"/>
      <c r="H9" s="55"/>
      <c r="I9" s="55"/>
      <c r="J9" s="55"/>
      <c r="K9" s="55"/>
      <c r="L9" s="55"/>
      <c r="M9" s="56">
        <v>37615197.359999999</v>
      </c>
      <c r="N9" s="56">
        <v>3555474240</v>
      </c>
      <c r="O9" s="56">
        <v>0</v>
      </c>
      <c r="P9" s="56">
        <v>0</v>
      </c>
      <c r="Q9" s="56">
        <v>200000000</v>
      </c>
      <c r="R9" s="56">
        <v>3355474240</v>
      </c>
      <c r="S9" s="56">
        <v>0</v>
      </c>
      <c r="T9" s="56">
        <v>0</v>
      </c>
      <c r="U9" s="56">
        <v>0</v>
      </c>
      <c r="V9" s="56">
        <v>0</v>
      </c>
      <c r="W9" s="56">
        <v>0</v>
      </c>
      <c r="X9" s="56">
        <v>3555474240</v>
      </c>
      <c r="Y9" s="56"/>
      <c r="Z9" s="56"/>
      <c r="AA9" s="56"/>
      <c r="AB9" s="56"/>
      <c r="AC9" s="56"/>
      <c r="AD9" s="56"/>
      <c r="AE9" s="57"/>
      <c r="AF9" s="56">
        <v>0</v>
      </c>
      <c r="AG9" s="56">
        <v>0</v>
      </c>
      <c r="AH9" s="56">
        <v>0</v>
      </c>
      <c r="AI9" s="56">
        <v>0</v>
      </c>
      <c r="AJ9" s="56">
        <v>0</v>
      </c>
      <c r="AK9" s="56">
        <v>0</v>
      </c>
      <c r="AL9" s="56">
        <v>0</v>
      </c>
      <c r="AM9" s="56">
        <v>0</v>
      </c>
      <c r="AN9" s="56">
        <v>0</v>
      </c>
      <c r="AO9" s="56">
        <v>0</v>
      </c>
      <c r="AP9" s="56">
        <v>0</v>
      </c>
      <c r="AQ9" s="56">
        <v>0</v>
      </c>
      <c r="AR9" s="56">
        <v>0</v>
      </c>
      <c r="AS9" s="56">
        <v>0</v>
      </c>
      <c r="AT9" s="56">
        <v>0</v>
      </c>
    </row>
    <row r="10" spans="1:47" s="53" customFormat="1" ht="75" customHeight="1" thickBot="1" x14ac:dyDescent="0.2">
      <c r="A10" s="59" t="s">
        <v>141</v>
      </c>
      <c r="B10" s="19" t="s">
        <v>74</v>
      </c>
      <c r="C10" s="19" t="s">
        <v>75</v>
      </c>
      <c r="D10" s="19" t="s">
        <v>76</v>
      </c>
      <c r="E10" s="19" t="s">
        <v>162</v>
      </c>
      <c r="F10" s="19" t="s">
        <v>159</v>
      </c>
      <c r="G10" s="19" t="s">
        <v>77</v>
      </c>
      <c r="H10" s="19" t="s">
        <v>78</v>
      </c>
      <c r="I10" s="19" t="s">
        <v>115</v>
      </c>
      <c r="J10" s="19" t="s">
        <v>24</v>
      </c>
      <c r="K10" s="19" t="s">
        <v>36</v>
      </c>
      <c r="L10" s="19" t="s">
        <v>79</v>
      </c>
      <c r="M10" s="25">
        <v>37615197.359999999</v>
      </c>
      <c r="N10" s="25" t="s">
        <v>219</v>
      </c>
      <c r="O10" s="25">
        <v>0</v>
      </c>
      <c r="P10" s="25">
        <v>0</v>
      </c>
      <c r="Q10" s="25">
        <v>200000000</v>
      </c>
      <c r="R10" s="25">
        <v>3355474240</v>
      </c>
      <c r="S10" s="25">
        <v>0</v>
      </c>
      <c r="T10" s="25">
        <v>0</v>
      </c>
      <c r="U10" s="25">
        <v>0</v>
      </c>
      <c r="V10" s="25">
        <v>0</v>
      </c>
      <c r="W10" s="25">
        <v>0</v>
      </c>
      <c r="X10" s="25">
        <v>3555474240</v>
      </c>
      <c r="Y10" s="23">
        <v>0</v>
      </c>
      <c r="Z10" s="23">
        <v>0</v>
      </c>
      <c r="AA10" s="23">
        <v>0</v>
      </c>
      <c r="AB10" s="23">
        <v>0</v>
      </c>
      <c r="AC10" s="23">
        <v>0</v>
      </c>
      <c r="AD10" s="23">
        <v>0</v>
      </c>
      <c r="AE10" s="23">
        <v>100</v>
      </c>
      <c r="AF10" s="25">
        <v>0</v>
      </c>
      <c r="AG10" s="25">
        <v>0</v>
      </c>
      <c r="AH10" s="25">
        <v>0</v>
      </c>
      <c r="AI10" s="25">
        <v>0</v>
      </c>
      <c r="AJ10" s="25">
        <v>0</v>
      </c>
      <c r="AK10" s="25">
        <v>0</v>
      </c>
      <c r="AL10" s="25">
        <v>0</v>
      </c>
      <c r="AM10" s="25">
        <v>0</v>
      </c>
      <c r="AN10" s="25">
        <v>0</v>
      </c>
      <c r="AO10" s="25">
        <v>0</v>
      </c>
      <c r="AP10" s="25">
        <v>0</v>
      </c>
      <c r="AQ10" s="25">
        <v>0</v>
      </c>
      <c r="AR10" s="25">
        <v>0</v>
      </c>
      <c r="AS10" s="25">
        <v>0</v>
      </c>
      <c r="AT10" s="25">
        <v>0</v>
      </c>
    </row>
    <row r="11" spans="1:47" s="52" customFormat="1" ht="20.100000000000001" customHeight="1" x14ac:dyDescent="0.2">
      <c r="A11" s="174" t="s">
        <v>35</v>
      </c>
      <c r="B11" s="174"/>
      <c r="C11" s="174"/>
      <c r="D11" s="54"/>
      <c r="E11" s="54"/>
      <c r="F11" s="54"/>
      <c r="G11" s="54"/>
      <c r="H11" s="54"/>
      <c r="I11" s="54"/>
      <c r="J11" s="54"/>
      <c r="K11" s="54"/>
      <c r="L11" s="54"/>
      <c r="M11" s="54"/>
      <c r="N11" s="54"/>
      <c r="O11" s="54"/>
      <c r="P11" s="54"/>
      <c r="Q11" s="54"/>
      <c r="R11" s="54"/>
      <c r="S11" s="60"/>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130"/>
    </row>
    <row r="12" spans="1:47" s="52" customFormat="1" ht="14.25" customHeight="1" thickBot="1" x14ac:dyDescent="0.25">
      <c r="A12" s="61" t="s">
        <v>29</v>
      </c>
      <c r="B12" s="61"/>
      <c r="C12" s="61"/>
      <c r="D12" s="61"/>
      <c r="E12" s="61"/>
      <c r="F12" s="61"/>
      <c r="G12" s="61"/>
      <c r="H12" s="61"/>
      <c r="I12" s="61"/>
      <c r="J12" s="61"/>
      <c r="K12" s="61"/>
      <c r="L12" s="61"/>
      <c r="M12" s="1">
        <v>128384957.39174816</v>
      </c>
      <c r="N12" s="1">
        <v>24922781901.21674</v>
      </c>
      <c r="O12" s="1">
        <v>2588129709.8643856</v>
      </c>
      <c r="P12" s="1">
        <v>3308909019.2005138</v>
      </c>
      <c r="Q12" s="1">
        <v>7466037269.2068195</v>
      </c>
      <c r="R12" s="1">
        <v>13912029091.011183</v>
      </c>
      <c r="S12" s="1">
        <v>2488246402.9224153</v>
      </c>
      <c r="T12" s="1">
        <v>1011975469.6073462</v>
      </c>
      <c r="U12" s="1">
        <v>1189874402.5651724</v>
      </c>
      <c r="V12" s="1">
        <v>614455687.38452983</v>
      </c>
      <c r="W12" s="1">
        <v>0</v>
      </c>
      <c r="X12" s="1">
        <v>19618229939.62344</v>
      </c>
      <c r="Y12" s="1"/>
      <c r="Z12" s="1"/>
      <c r="AA12" s="1"/>
      <c r="AB12" s="1"/>
      <c r="AC12" s="1"/>
      <c r="AD12" s="1"/>
      <c r="AE12" s="1"/>
      <c r="AF12" s="1">
        <v>444092817.98081857</v>
      </c>
      <c r="AG12" s="1">
        <v>0</v>
      </c>
      <c r="AH12" s="1">
        <v>391890726.71000004</v>
      </c>
      <c r="AI12" s="1">
        <v>1442397263.5500894</v>
      </c>
      <c r="AJ12" s="1">
        <v>1439016897.2262144</v>
      </c>
      <c r="AK12" s="1">
        <v>511757988.66000003</v>
      </c>
      <c r="AL12" s="1">
        <v>865838381.4000895</v>
      </c>
      <c r="AM12" s="1">
        <v>862458015.07621455</v>
      </c>
      <c r="AN12" s="1">
        <v>242997087.78</v>
      </c>
      <c r="AO12" s="1">
        <v>576198882.2700001</v>
      </c>
      <c r="AP12" s="1">
        <v>488259578.88</v>
      </c>
      <c r="AQ12" s="1">
        <v>270837328.45999998</v>
      </c>
      <c r="AR12" s="1">
        <v>0</v>
      </c>
      <c r="AS12" s="1">
        <v>0</v>
      </c>
      <c r="AT12" s="1">
        <v>0</v>
      </c>
      <c r="AU12" s="62"/>
    </row>
    <row r="13" spans="1:47" s="10" customFormat="1" ht="45.75" thickBot="1" x14ac:dyDescent="0.2">
      <c r="A13" s="59" t="s">
        <v>140</v>
      </c>
      <c r="B13" s="19" t="s">
        <v>122</v>
      </c>
      <c r="C13" s="19" t="s">
        <v>123</v>
      </c>
      <c r="D13" s="19" t="s">
        <v>124</v>
      </c>
      <c r="E13" s="19" t="s">
        <v>43</v>
      </c>
      <c r="F13" s="19" t="s">
        <v>96</v>
      </c>
      <c r="G13" s="19" t="s">
        <v>38</v>
      </c>
      <c r="H13" s="19" t="s">
        <v>98</v>
      </c>
      <c r="I13" s="15" t="s">
        <v>34</v>
      </c>
      <c r="J13" s="19" t="s">
        <v>24</v>
      </c>
      <c r="K13" s="19" t="s">
        <v>36</v>
      </c>
      <c r="L13" s="16" t="s">
        <v>39</v>
      </c>
      <c r="M13" s="25" t="s">
        <v>221</v>
      </c>
      <c r="N13" s="17">
        <v>993482074</v>
      </c>
      <c r="O13" s="17">
        <v>206560520.86438572</v>
      </c>
      <c r="P13" s="17">
        <v>548466756.10892522</v>
      </c>
      <c r="Q13" s="17">
        <v>238454797.07285357</v>
      </c>
      <c r="R13" s="17">
        <v>0</v>
      </c>
      <c r="S13" s="17">
        <v>238469802.09180591</v>
      </c>
      <c r="T13" s="17">
        <v>53861053.74734623</v>
      </c>
      <c r="U13" s="17">
        <v>85306588.455172658</v>
      </c>
      <c r="V13" s="17">
        <v>53264946.859999999</v>
      </c>
      <c r="W13" s="17">
        <v>0</v>
      </c>
      <c r="X13" s="17">
        <v>562579682.89183962</v>
      </c>
      <c r="Y13" s="18">
        <v>43.3729407315206</v>
      </c>
      <c r="Z13" s="18">
        <v>19.6719219004545</v>
      </c>
      <c r="AA13" s="18">
        <v>8.5</v>
      </c>
      <c r="AB13" s="18">
        <v>23.5</v>
      </c>
      <c r="AC13" s="18">
        <v>25</v>
      </c>
      <c r="AD13" s="18">
        <v>0</v>
      </c>
      <c r="AE13" s="18">
        <v>23.328078099545507</v>
      </c>
      <c r="AF13" s="18" t="s">
        <v>25</v>
      </c>
      <c r="AG13" s="18" t="s">
        <v>25</v>
      </c>
      <c r="AH13" s="18" t="s">
        <v>25</v>
      </c>
      <c r="AI13" s="17">
        <v>114814332.55008945</v>
      </c>
      <c r="AJ13" s="17">
        <v>111433966.22621453</v>
      </c>
      <c r="AK13" s="17">
        <v>0</v>
      </c>
      <c r="AL13" s="17">
        <v>114814332.55008945</v>
      </c>
      <c r="AM13" s="17">
        <v>111433966.22621453</v>
      </c>
      <c r="AN13" s="17">
        <v>0</v>
      </c>
      <c r="AO13" s="17">
        <v>0</v>
      </c>
      <c r="AP13" s="17">
        <v>0</v>
      </c>
      <c r="AQ13" s="17">
        <v>0</v>
      </c>
      <c r="AR13" s="17">
        <v>0</v>
      </c>
      <c r="AS13" s="25">
        <v>0</v>
      </c>
      <c r="AT13" s="17">
        <v>0</v>
      </c>
      <c r="AU13" s="11"/>
    </row>
    <row r="14" spans="1:47" s="11" customFormat="1" ht="36.75" thickBot="1" x14ac:dyDescent="0.3">
      <c r="A14" s="64" t="s">
        <v>142</v>
      </c>
      <c r="B14" s="26" t="s">
        <v>94</v>
      </c>
      <c r="C14" s="26" t="s">
        <v>134</v>
      </c>
      <c r="D14" s="26" t="s">
        <v>95</v>
      </c>
      <c r="E14" s="26" t="s">
        <v>155</v>
      </c>
      <c r="F14" s="19" t="s">
        <v>96</v>
      </c>
      <c r="G14" s="26" t="s">
        <v>97</v>
      </c>
      <c r="H14" s="26" t="s">
        <v>98</v>
      </c>
      <c r="I14" s="65" t="s">
        <v>34</v>
      </c>
      <c r="J14" s="26" t="s">
        <v>24</v>
      </c>
      <c r="K14" s="26" t="s">
        <v>36</v>
      </c>
      <c r="L14" s="66" t="s">
        <v>99</v>
      </c>
      <c r="M14" s="22" t="s">
        <v>223</v>
      </c>
      <c r="N14" s="6" t="s">
        <v>226</v>
      </c>
      <c r="O14" s="17">
        <v>29246004</v>
      </c>
      <c r="P14" s="5">
        <v>1095712581</v>
      </c>
      <c r="Q14" s="5">
        <v>712085926</v>
      </c>
      <c r="R14" s="5">
        <v>0</v>
      </c>
      <c r="S14" s="5">
        <v>868488312.61000001</v>
      </c>
      <c r="T14" s="6">
        <v>171997203.16</v>
      </c>
      <c r="U14" s="6">
        <v>201989039.88999999</v>
      </c>
      <c r="V14" s="6">
        <v>86655796.379999995</v>
      </c>
      <c r="W14" s="6">
        <v>0</v>
      </c>
      <c r="X14" s="6">
        <f>1837044510.19-S14-T14-U14-V14-W14</f>
        <v>507914158.1500001</v>
      </c>
      <c r="Y14" s="67">
        <f>((S14+T14+U14+V14)*100)/1837044510.19</f>
        <v>72.351559511344234</v>
      </c>
      <c r="Z14" s="67">
        <v>61.9</v>
      </c>
      <c r="AA14" s="67">
        <v>10.3</v>
      </c>
      <c r="AB14" s="67">
        <v>11.1</v>
      </c>
      <c r="AC14" s="67">
        <v>10.23</v>
      </c>
      <c r="AD14" s="67">
        <v>6.5</v>
      </c>
      <c r="AE14" s="18">
        <f>100-Z14-AA14-AB14-AC14-AD14</f>
        <v>-2.9999999999997584E-2</v>
      </c>
      <c r="AF14" s="68">
        <v>291359255</v>
      </c>
      <c r="AG14" s="69" t="s">
        <v>240</v>
      </c>
      <c r="AH14" s="68">
        <v>253890729.69</v>
      </c>
      <c r="AI14" s="22">
        <v>542521614</v>
      </c>
      <c r="AJ14" s="22">
        <v>542521614</v>
      </c>
      <c r="AK14" s="22">
        <v>241714646.09999999</v>
      </c>
      <c r="AL14" s="22">
        <v>416946105.13999999</v>
      </c>
      <c r="AM14" s="22">
        <v>416946105.13999999</v>
      </c>
      <c r="AN14" s="22">
        <v>177740090.40000001</v>
      </c>
      <c r="AO14" s="22">
        <v>125175508.51000001</v>
      </c>
      <c r="AP14" s="22">
        <v>125175508.51000001</v>
      </c>
      <c r="AQ14" s="22">
        <v>63974555.710000001</v>
      </c>
      <c r="AR14" s="5">
        <v>0</v>
      </c>
      <c r="AS14" s="5">
        <v>0</v>
      </c>
      <c r="AT14" s="5">
        <v>0</v>
      </c>
    </row>
    <row r="15" spans="1:47" s="11" customFormat="1" ht="36.75" thickBot="1" x14ac:dyDescent="0.3">
      <c r="A15" s="70" t="s">
        <v>143</v>
      </c>
      <c r="B15" s="19" t="s">
        <v>100</v>
      </c>
      <c r="C15" s="19" t="s">
        <v>135</v>
      </c>
      <c r="D15" s="19" t="s">
        <v>101</v>
      </c>
      <c r="E15" s="26" t="s">
        <v>155</v>
      </c>
      <c r="F15" s="19" t="s">
        <v>96</v>
      </c>
      <c r="G15" s="19" t="s">
        <v>97</v>
      </c>
      <c r="H15" s="19" t="s">
        <v>98</v>
      </c>
      <c r="I15" s="19" t="s">
        <v>34</v>
      </c>
      <c r="J15" s="19" t="s">
        <v>24</v>
      </c>
      <c r="K15" s="19" t="s">
        <v>36</v>
      </c>
      <c r="L15" s="16" t="s">
        <v>99</v>
      </c>
      <c r="M15" s="22" t="s">
        <v>314</v>
      </c>
      <c r="N15" s="6" t="s">
        <v>227</v>
      </c>
      <c r="O15" s="6" t="s">
        <v>25</v>
      </c>
      <c r="P15" s="5">
        <v>828495447.01999998</v>
      </c>
      <c r="Q15" s="5">
        <v>1259736803</v>
      </c>
      <c r="R15" s="5">
        <v>0</v>
      </c>
      <c r="S15" s="5">
        <v>674097646</v>
      </c>
      <c r="T15" s="6">
        <v>343011000</v>
      </c>
      <c r="U15" s="6">
        <v>360560000</v>
      </c>
      <c r="V15" s="6">
        <v>101785000</v>
      </c>
      <c r="W15" s="6">
        <v>0</v>
      </c>
      <c r="X15" s="6">
        <f>2088232249.72-S15-T15-U15-V15-W15</f>
        <v>608778603.72000003</v>
      </c>
      <c r="Y15" s="67">
        <f>((S15+T15+U15+V15)*100)/2088232249.72</f>
        <v>70.847179292359456</v>
      </c>
      <c r="Z15" s="67">
        <v>26.5</v>
      </c>
      <c r="AA15" s="67">
        <v>29.2</v>
      </c>
      <c r="AB15" s="67">
        <v>27.5</v>
      </c>
      <c r="AC15" s="67">
        <v>7.78</v>
      </c>
      <c r="AD15" s="67">
        <v>7.8</v>
      </c>
      <c r="AE15" s="18">
        <f t="shared" ref="AE15:AE23" si="0">100-Z15-AA15-AB15-AC15-AD15</f>
        <v>1.2199999999999962</v>
      </c>
      <c r="AF15" s="68">
        <v>152733562.98081857</v>
      </c>
      <c r="AG15" s="69" t="s">
        <v>240</v>
      </c>
      <c r="AH15" s="68">
        <v>137999997.02000001</v>
      </c>
      <c r="AI15" s="22">
        <v>343062979</v>
      </c>
      <c r="AJ15" s="22">
        <v>343062979</v>
      </c>
      <c r="AK15" s="22">
        <v>137652074.59</v>
      </c>
      <c r="AL15" s="22">
        <v>201237586.87</v>
      </c>
      <c r="AM15" s="22">
        <v>201237586.87</v>
      </c>
      <c r="AN15" s="22">
        <v>65256997.380000003</v>
      </c>
      <c r="AO15" s="22">
        <v>141825392.44999999</v>
      </c>
      <c r="AP15" s="22">
        <v>141825392.44999999</v>
      </c>
      <c r="AQ15" s="22">
        <v>72395077.209999993</v>
      </c>
      <c r="AR15" s="6">
        <v>0</v>
      </c>
      <c r="AS15" s="6">
        <v>0</v>
      </c>
      <c r="AT15" s="6">
        <v>0</v>
      </c>
    </row>
    <row r="16" spans="1:47" s="11" customFormat="1" ht="36.75" thickBot="1" x14ac:dyDescent="0.3">
      <c r="A16" s="70" t="s">
        <v>144</v>
      </c>
      <c r="B16" s="19" t="s">
        <v>102</v>
      </c>
      <c r="C16" s="19" t="s">
        <v>136</v>
      </c>
      <c r="D16" s="19" t="s">
        <v>103</v>
      </c>
      <c r="E16" s="26" t="s">
        <v>155</v>
      </c>
      <c r="F16" s="19" t="s">
        <v>96</v>
      </c>
      <c r="G16" s="19" t="s">
        <v>97</v>
      </c>
      <c r="H16" s="19" t="s">
        <v>98</v>
      </c>
      <c r="I16" s="19" t="s">
        <v>45</v>
      </c>
      <c r="J16" s="19" t="s">
        <v>24</v>
      </c>
      <c r="K16" s="19" t="s">
        <v>36</v>
      </c>
      <c r="L16" s="16" t="s">
        <v>99</v>
      </c>
      <c r="M16" s="22">
        <v>12153051.581824737</v>
      </c>
      <c r="N16" s="6" t="s">
        <v>228</v>
      </c>
      <c r="O16" s="6" t="s">
        <v>25</v>
      </c>
      <c r="P16" s="5">
        <v>81659821</v>
      </c>
      <c r="Q16" s="5">
        <v>976880339</v>
      </c>
      <c r="R16" s="5">
        <v>308075563</v>
      </c>
      <c r="S16" s="5">
        <v>45393545.869999997</v>
      </c>
      <c r="T16" s="6">
        <v>204409818.00999999</v>
      </c>
      <c r="U16" s="6">
        <v>173834354.06999999</v>
      </c>
      <c r="V16" s="6">
        <v>0</v>
      </c>
      <c r="W16" s="6">
        <v>0</v>
      </c>
      <c r="X16" s="6">
        <f>1366615722.25-S16-T16-U16-V16-W16</f>
        <v>942978004.30000019</v>
      </c>
      <c r="Y16" s="67">
        <f>((S16+T16+U16+V16)*100)/1366615722.25</f>
        <v>30.999037333810389</v>
      </c>
      <c r="Z16" s="67">
        <v>1.7</v>
      </c>
      <c r="AA16" s="67">
        <v>8.6</v>
      </c>
      <c r="AB16" s="67">
        <v>14.1</v>
      </c>
      <c r="AC16" s="67">
        <v>20.73</v>
      </c>
      <c r="AD16" s="67">
        <v>21.1</v>
      </c>
      <c r="AE16" s="18">
        <f t="shared" si="0"/>
        <v>33.770000000000003</v>
      </c>
      <c r="AF16" s="122">
        <v>0</v>
      </c>
      <c r="AG16" s="69" t="s">
        <v>240</v>
      </c>
      <c r="AH16" s="18">
        <v>0</v>
      </c>
      <c r="AI16" s="25">
        <v>95964708</v>
      </c>
      <c r="AJ16" s="25">
        <v>95964708</v>
      </c>
      <c r="AK16" s="22">
        <v>64893453.229999997</v>
      </c>
      <c r="AL16" s="25">
        <v>16003978.25</v>
      </c>
      <c r="AM16" s="25">
        <v>16003978.25</v>
      </c>
      <c r="AN16" s="71" t="s">
        <v>242</v>
      </c>
      <c r="AO16" s="22">
        <v>79960729.599999994</v>
      </c>
      <c r="AP16" s="22">
        <v>79960729.599999994</v>
      </c>
      <c r="AQ16" s="22">
        <v>65121973.229999997</v>
      </c>
      <c r="AR16" s="6">
        <v>0</v>
      </c>
      <c r="AS16" s="25">
        <v>0</v>
      </c>
      <c r="AT16" s="6">
        <v>0</v>
      </c>
    </row>
    <row r="17" spans="1:47" s="11" customFormat="1" ht="36.75" thickBot="1" x14ac:dyDescent="0.3">
      <c r="A17" s="70" t="s">
        <v>145</v>
      </c>
      <c r="B17" s="19" t="s">
        <v>104</v>
      </c>
      <c r="C17" s="19" t="s">
        <v>105</v>
      </c>
      <c r="D17" s="19" t="s">
        <v>106</v>
      </c>
      <c r="E17" s="26" t="s">
        <v>155</v>
      </c>
      <c r="F17" s="19" t="s">
        <v>96</v>
      </c>
      <c r="G17" s="19" t="s">
        <v>97</v>
      </c>
      <c r="H17" s="19" t="s">
        <v>98</v>
      </c>
      <c r="I17" s="19" t="s">
        <v>45</v>
      </c>
      <c r="J17" s="19" t="s">
        <v>24</v>
      </c>
      <c r="K17" s="19" t="s">
        <v>36</v>
      </c>
      <c r="L17" s="16" t="s">
        <v>99</v>
      </c>
      <c r="M17" s="22">
        <v>2335578.5739373183</v>
      </c>
      <c r="N17" s="6" t="s">
        <v>229</v>
      </c>
      <c r="O17" s="6" t="s">
        <v>25</v>
      </c>
      <c r="P17" s="5">
        <v>42483174</v>
      </c>
      <c r="Q17" s="5">
        <v>998653073</v>
      </c>
      <c r="R17" s="5">
        <v>978359646</v>
      </c>
      <c r="S17" s="5">
        <v>193543689.05000001</v>
      </c>
      <c r="T17" s="6">
        <v>160444199.65000001</v>
      </c>
      <c r="U17" s="6">
        <v>286861622.58999997</v>
      </c>
      <c r="V17" s="6">
        <v>125253405.34</v>
      </c>
      <c r="W17" s="6">
        <v>0</v>
      </c>
      <c r="X17" s="6">
        <f>2019495892.33-S17-T17-U17-V17-W17</f>
        <v>1253392975.7</v>
      </c>
      <c r="Y17" s="67">
        <f>((S17+T17+U17+V17)*100)/2019495892.33</f>
        <v>37.935354042543075</v>
      </c>
      <c r="Z17" s="67">
        <v>1.6</v>
      </c>
      <c r="AA17" s="67">
        <v>6.3</v>
      </c>
      <c r="AB17" s="67">
        <v>15.2</v>
      </c>
      <c r="AC17" s="67">
        <v>15.13</v>
      </c>
      <c r="AD17" s="67">
        <v>17</v>
      </c>
      <c r="AE17" s="18">
        <f t="shared" si="0"/>
        <v>44.77</v>
      </c>
      <c r="AF17" s="122">
        <v>0</v>
      </c>
      <c r="AG17" s="69" t="s">
        <v>240</v>
      </c>
      <c r="AH17" s="18">
        <v>0</v>
      </c>
      <c r="AI17" s="25">
        <v>126508302</v>
      </c>
      <c r="AJ17" s="25">
        <v>126508302</v>
      </c>
      <c r="AK17" s="22">
        <v>43222466.659999996</v>
      </c>
      <c r="AL17" s="25">
        <v>54773768.229999997</v>
      </c>
      <c r="AM17" s="25">
        <v>54773768.229999997</v>
      </c>
      <c r="AN17" s="72" t="s">
        <v>243</v>
      </c>
      <c r="AO17" s="25">
        <v>71774534.090000004</v>
      </c>
      <c r="AP17" s="25">
        <v>71774534.090000004</v>
      </c>
      <c r="AQ17" s="25">
        <v>43587866.689999998</v>
      </c>
      <c r="AR17" s="6">
        <v>0</v>
      </c>
      <c r="AS17" s="25">
        <v>0</v>
      </c>
      <c r="AT17" s="6">
        <v>0</v>
      </c>
    </row>
    <row r="18" spans="1:47" s="11" customFormat="1" ht="36.75" thickBot="1" x14ac:dyDescent="0.3">
      <c r="A18" s="70" t="s">
        <v>146</v>
      </c>
      <c r="B18" s="19" t="s">
        <v>107</v>
      </c>
      <c r="C18" s="19" t="s">
        <v>108</v>
      </c>
      <c r="D18" s="19" t="s">
        <v>109</v>
      </c>
      <c r="E18" s="26" t="s">
        <v>155</v>
      </c>
      <c r="F18" s="19" t="s">
        <v>96</v>
      </c>
      <c r="G18" s="19" t="s">
        <v>97</v>
      </c>
      <c r="H18" s="19" t="s">
        <v>98</v>
      </c>
      <c r="I18" s="19" t="s">
        <v>45</v>
      </c>
      <c r="J18" s="19" t="s">
        <v>24</v>
      </c>
      <c r="K18" s="19" t="s">
        <v>36</v>
      </c>
      <c r="L18" s="16" t="s">
        <v>99</v>
      </c>
      <c r="M18" s="22">
        <v>11912327.753583139</v>
      </c>
      <c r="N18" s="6" t="s">
        <v>230</v>
      </c>
      <c r="O18" s="6" t="s">
        <v>25</v>
      </c>
      <c r="P18" s="5">
        <v>5297693</v>
      </c>
      <c r="Q18" s="5">
        <v>874708032</v>
      </c>
      <c r="R18" s="5">
        <v>1292452236</v>
      </c>
      <c r="S18" s="5">
        <v>1056215.23</v>
      </c>
      <c r="T18" s="6">
        <v>22436459.780000001</v>
      </c>
      <c r="U18" s="6">
        <v>38940960.979999997</v>
      </c>
      <c r="V18" s="6">
        <v>42678358.689999998</v>
      </c>
      <c r="W18" s="6">
        <v>0</v>
      </c>
      <c r="X18" s="6">
        <f>2172457960.82-S18-T18-U18-V18-W18</f>
        <v>2067345966.1399999</v>
      </c>
      <c r="Y18" s="67">
        <f>((S18+T18+U18+V18)*100)/2172457960.82</f>
        <v>4.8383902738594395</v>
      </c>
      <c r="Z18" s="67">
        <v>0</v>
      </c>
      <c r="AA18" s="67">
        <v>3</v>
      </c>
      <c r="AB18" s="67">
        <v>12.6</v>
      </c>
      <c r="AC18" s="67">
        <v>12.62</v>
      </c>
      <c r="AD18" s="67">
        <v>13.5</v>
      </c>
      <c r="AE18" s="18">
        <f t="shared" si="0"/>
        <v>58.28</v>
      </c>
      <c r="AF18" s="122">
        <v>0</v>
      </c>
      <c r="AG18" s="69" t="s">
        <v>240</v>
      </c>
      <c r="AH18" s="18">
        <v>0</v>
      </c>
      <c r="AI18" s="25">
        <v>48024609</v>
      </c>
      <c r="AJ18" s="25">
        <v>48024609</v>
      </c>
      <c r="AK18" s="22">
        <v>14498188.880000001</v>
      </c>
      <c r="AL18" s="25">
        <v>16401517.380000001</v>
      </c>
      <c r="AM18" s="25">
        <v>16401517.380000001</v>
      </c>
      <c r="AN18" s="72" t="s">
        <v>244</v>
      </c>
      <c r="AO18" s="25">
        <v>31623091.870000001</v>
      </c>
      <c r="AP18" s="25">
        <v>31623091.870000001</v>
      </c>
      <c r="AQ18" s="25">
        <v>14726708.880000001</v>
      </c>
      <c r="AR18" s="25">
        <v>0</v>
      </c>
      <c r="AS18" s="25">
        <v>0</v>
      </c>
      <c r="AT18" s="25">
        <v>0</v>
      </c>
    </row>
    <row r="19" spans="1:47" s="11" customFormat="1" ht="36.75" thickBot="1" x14ac:dyDescent="0.3">
      <c r="A19" s="70" t="s">
        <v>147</v>
      </c>
      <c r="B19" s="19" t="s">
        <v>110</v>
      </c>
      <c r="C19" s="19" t="s">
        <v>111</v>
      </c>
      <c r="D19" s="19" t="s">
        <v>46</v>
      </c>
      <c r="E19" s="26" t="s">
        <v>155</v>
      </c>
      <c r="F19" s="19" t="s">
        <v>96</v>
      </c>
      <c r="G19" s="19" t="s">
        <v>97</v>
      </c>
      <c r="H19" s="19" t="s">
        <v>98</v>
      </c>
      <c r="I19" s="19" t="s">
        <v>45</v>
      </c>
      <c r="J19" s="19" t="s">
        <v>24</v>
      </c>
      <c r="K19" s="19" t="s">
        <v>36</v>
      </c>
      <c r="L19" s="16" t="s">
        <v>99</v>
      </c>
      <c r="M19" s="22">
        <v>4906310.6524029775</v>
      </c>
      <c r="N19" s="6" t="s">
        <v>231</v>
      </c>
      <c r="O19" s="6" t="s">
        <v>25</v>
      </c>
      <c r="P19" s="5">
        <v>7362398</v>
      </c>
      <c r="Q19" s="5">
        <v>601171959</v>
      </c>
      <c r="R19" s="5">
        <v>981207493</v>
      </c>
      <c r="S19" s="5">
        <v>22058785.460000001</v>
      </c>
      <c r="T19" s="6">
        <v>55815735.259999998</v>
      </c>
      <c r="U19" s="6">
        <v>42381836.579999998</v>
      </c>
      <c r="V19" s="6">
        <v>62647898.649999999</v>
      </c>
      <c r="W19" s="6">
        <v>0</v>
      </c>
      <c r="X19" s="6">
        <f>1589741850.3-S19-T19-U19-V19-W19</f>
        <v>1406837594.3499999</v>
      </c>
      <c r="Y19" s="67">
        <f>((S19+T19+U19+V19)*100)/1589741850.3</f>
        <v>11.505280301671883</v>
      </c>
      <c r="Z19" s="67">
        <v>0</v>
      </c>
      <c r="AA19" s="67">
        <v>5.4</v>
      </c>
      <c r="AB19" s="67">
        <v>10</v>
      </c>
      <c r="AC19" s="67">
        <v>6.24</v>
      </c>
      <c r="AD19" s="67">
        <v>8.6</v>
      </c>
      <c r="AE19" s="18">
        <f t="shared" si="0"/>
        <v>69.760000000000005</v>
      </c>
      <c r="AF19" s="122">
        <v>0</v>
      </c>
      <c r="AG19" s="69" t="s">
        <v>240</v>
      </c>
      <c r="AH19" s="18">
        <v>0</v>
      </c>
      <c r="AI19" s="25">
        <v>83561415</v>
      </c>
      <c r="AJ19" s="25">
        <v>83561415</v>
      </c>
      <c r="AK19" s="22">
        <v>9777159.1999999993</v>
      </c>
      <c r="AL19" s="25">
        <v>45661092.979999997</v>
      </c>
      <c r="AM19" s="25">
        <v>45661092.979999997</v>
      </c>
      <c r="AN19" s="72" t="s">
        <v>245</v>
      </c>
      <c r="AO19" s="25">
        <v>37900322.359999999</v>
      </c>
      <c r="AP19" s="25">
        <v>37900322.359999999</v>
      </c>
      <c r="AQ19" s="25">
        <v>11031146.74</v>
      </c>
      <c r="AR19" s="6">
        <v>0</v>
      </c>
      <c r="AS19" s="25">
        <v>0</v>
      </c>
      <c r="AT19" s="6">
        <v>0</v>
      </c>
    </row>
    <row r="20" spans="1:47" s="11" customFormat="1" ht="81.75" thickBot="1" x14ac:dyDescent="0.3">
      <c r="A20" s="59" t="s">
        <v>148</v>
      </c>
      <c r="B20" s="19" t="s">
        <v>112</v>
      </c>
      <c r="C20" s="19" t="s">
        <v>113</v>
      </c>
      <c r="D20" s="19" t="s">
        <v>114</v>
      </c>
      <c r="E20" s="19" t="s">
        <v>43</v>
      </c>
      <c r="F20" s="19" t="s">
        <v>96</v>
      </c>
      <c r="G20" s="19" t="s">
        <v>97</v>
      </c>
      <c r="H20" s="19" t="s">
        <v>98</v>
      </c>
      <c r="I20" s="19" t="s">
        <v>115</v>
      </c>
      <c r="J20" s="19" t="s">
        <v>24</v>
      </c>
      <c r="K20" s="19" t="s">
        <v>36</v>
      </c>
      <c r="L20" s="19" t="s">
        <v>99</v>
      </c>
      <c r="M20" s="22">
        <v>10974599.710000001</v>
      </c>
      <c r="N20" s="6" t="s">
        <v>238</v>
      </c>
      <c r="O20" s="6" t="s">
        <v>25</v>
      </c>
      <c r="P20" s="6" t="s">
        <v>25</v>
      </c>
      <c r="Q20" s="6">
        <v>29446389</v>
      </c>
      <c r="R20" s="6">
        <v>1722733595</v>
      </c>
      <c r="S20" s="22">
        <v>0</v>
      </c>
      <c r="T20" s="6">
        <v>0</v>
      </c>
      <c r="U20" s="6">
        <v>0</v>
      </c>
      <c r="V20" s="6">
        <v>0</v>
      </c>
      <c r="W20" s="6">
        <v>0</v>
      </c>
      <c r="X20" s="6">
        <f>1752179983.97-S20-T20-U20-V20-W20</f>
        <v>1752179983.97</v>
      </c>
      <c r="Y20" s="67">
        <f t="shared" ref="Y20:Y23" si="1">((S20+T20+U20+V20)*100)/1837044510.19</f>
        <v>0</v>
      </c>
      <c r="Z20" s="67">
        <v>0</v>
      </c>
      <c r="AA20" s="67">
        <v>0</v>
      </c>
      <c r="AB20" s="67">
        <v>0</v>
      </c>
      <c r="AC20" s="132">
        <f>+Z20+AA20+AB20</f>
        <v>0</v>
      </c>
      <c r="AD20" s="67">
        <v>0</v>
      </c>
      <c r="AE20" s="18">
        <f t="shared" si="0"/>
        <v>100</v>
      </c>
      <c r="AF20" s="122">
        <v>0</v>
      </c>
      <c r="AG20" s="69" t="s">
        <v>240</v>
      </c>
      <c r="AH20" s="18">
        <v>0</v>
      </c>
      <c r="AI20" s="25">
        <v>13231531</v>
      </c>
      <c r="AJ20" s="25">
        <v>13231531</v>
      </c>
      <c r="AK20" s="6">
        <v>0</v>
      </c>
      <c r="AL20" s="6">
        <v>0</v>
      </c>
      <c r="AM20" s="5">
        <v>0</v>
      </c>
      <c r="AN20" s="6">
        <v>0</v>
      </c>
      <c r="AO20" s="25">
        <v>13231530.880000001</v>
      </c>
      <c r="AP20" s="6">
        <v>0</v>
      </c>
      <c r="AQ20" s="6">
        <v>0</v>
      </c>
      <c r="AR20" s="6">
        <v>0</v>
      </c>
      <c r="AS20" s="25">
        <v>0</v>
      </c>
      <c r="AT20" s="6">
        <v>0</v>
      </c>
    </row>
    <row r="21" spans="1:47" s="11" customFormat="1" ht="54.75" thickBot="1" x14ac:dyDescent="0.3">
      <c r="A21" s="59" t="s">
        <v>149</v>
      </c>
      <c r="B21" s="19" t="s">
        <v>116</v>
      </c>
      <c r="C21" s="19" t="s">
        <v>137</v>
      </c>
      <c r="D21" s="19" t="s">
        <v>117</v>
      </c>
      <c r="E21" s="19" t="s">
        <v>43</v>
      </c>
      <c r="F21" s="19" t="s">
        <v>96</v>
      </c>
      <c r="G21" s="19" t="s">
        <v>97</v>
      </c>
      <c r="H21" s="19" t="s">
        <v>98</v>
      </c>
      <c r="I21" s="19" t="s">
        <v>115</v>
      </c>
      <c r="J21" s="19" t="s">
        <v>24</v>
      </c>
      <c r="K21" s="19" t="s">
        <v>36</v>
      </c>
      <c r="L21" s="19" t="s">
        <v>99</v>
      </c>
      <c r="M21" s="22">
        <v>11441225.630000001</v>
      </c>
      <c r="N21" s="6" t="s">
        <v>232</v>
      </c>
      <c r="O21" s="6" t="s">
        <v>25</v>
      </c>
      <c r="P21" s="6" t="s">
        <v>25</v>
      </c>
      <c r="Q21" s="6">
        <v>147949848</v>
      </c>
      <c r="R21" s="6">
        <v>1800300835</v>
      </c>
      <c r="S21" s="22">
        <v>0</v>
      </c>
      <c r="T21" s="6">
        <v>0</v>
      </c>
      <c r="U21" s="6">
        <v>0</v>
      </c>
      <c r="V21" s="6">
        <v>0</v>
      </c>
      <c r="W21" s="6">
        <v>0</v>
      </c>
      <c r="X21" s="6">
        <f>1948250683.17-S21-T21-U21-V21-W21</f>
        <v>1948250683.1700001</v>
      </c>
      <c r="Y21" s="67">
        <f t="shared" si="1"/>
        <v>0</v>
      </c>
      <c r="Z21" s="67">
        <v>0</v>
      </c>
      <c r="AA21" s="67">
        <v>0</v>
      </c>
      <c r="AB21" s="67">
        <v>0</v>
      </c>
      <c r="AC21" s="67">
        <v>0</v>
      </c>
      <c r="AD21" s="67">
        <v>0</v>
      </c>
      <c r="AE21" s="18">
        <f t="shared" si="0"/>
        <v>100</v>
      </c>
      <c r="AF21" s="122">
        <v>0</v>
      </c>
      <c r="AG21" s="69" t="s">
        <v>240</v>
      </c>
      <c r="AH21" s="18">
        <v>0</v>
      </c>
      <c r="AI21" s="25">
        <v>20957674</v>
      </c>
      <c r="AJ21" s="25">
        <v>20957674</v>
      </c>
      <c r="AK21" s="6">
        <v>0</v>
      </c>
      <c r="AL21" s="6">
        <v>0</v>
      </c>
      <c r="AM21" s="5">
        <v>0</v>
      </c>
      <c r="AN21" s="6">
        <v>0</v>
      </c>
      <c r="AO21" s="25">
        <v>20957674.300000001</v>
      </c>
      <c r="AP21" s="6">
        <v>0</v>
      </c>
      <c r="AQ21" s="6">
        <v>0</v>
      </c>
      <c r="AR21" s="6">
        <v>0</v>
      </c>
      <c r="AS21" s="25">
        <v>0</v>
      </c>
      <c r="AT21" s="6">
        <v>0</v>
      </c>
    </row>
    <row r="22" spans="1:47" s="11" customFormat="1" ht="54.75" thickBot="1" x14ac:dyDescent="0.3">
      <c r="A22" s="59" t="s">
        <v>150</v>
      </c>
      <c r="B22" s="19" t="s">
        <v>118</v>
      </c>
      <c r="C22" s="19" t="s">
        <v>119</v>
      </c>
      <c r="D22" s="19" t="s">
        <v>49</v>
      </c>
      <c r="E22" s="19" t="s">
        <v>43</v>
      </c>
      <c r="F22" s="19" t="s">
        <v>96</v>
      </c>
      <c r="G22" s="19" t="s">
        <v>97</v>
      </c>
      <c r="H22" s="19" t="s">
        <v>98</v>
      </c>
      <c r="I22" s="19" t="s">
        <v>115</v>
      </c>
      <c r="J22" s="19" t="s">
        <v>24</v>
      </c>
      <c r="K22" s="19" t="s">
        <v>36</v>
      </c>
      <c r="L22" s="19" t="s">
        <v>99</v>
      </c>
      <c r="M22" s="22">
        <v>1474248.14</v>
      </c>
      <c r="N22" s="6" t="s">
        <v>233</v>
      </c>
      <c r="O22" s="6" t="s">
        <v>25</v>
      </c>
      <c r="P22" s="6" t="s">
        <v>25</v>
      </c>
      <c r="Q22" s="6">
        <v>142184195</v>
      </c>
      <c r="R22" s="6">
        <v>3466431816</v>
      </c>
      <c r="S22" s="22">
        <v>0</v>
      </c>
      <c r="T22" s="6">
        <v>0</v>
      </c>
      <c r="U22" s="6">
        <v>0</v>
      </c>
      <c r="V22" s="6">
        <v>0</v>
      </c>
      <c r="W22" s="6">
        <v>0</v>
      </c>
      <c r="X22" s="6">
        <f>3608616011.22-S22-T22-U22-V22-W22</f>
        <v>3608616011.2199998</v>
      </c>
      <c r="Y22" s="67">
        <f t="shared" si="1"/>
        <v>0</v>
      </c>
      <c r="Z22" s="67">
        <v>0</v>
      </c>
      <c r="AA22" s="67">
        <v>0</v>
      </c>
      <c r="AB22" s="67">
        <v>0</v>
      </c>
      <c r="AC22" s="67">
        <v>0</v>
      </c>
      <c r="AD22" s="67">
        <v>0</v>
      </c>
      <c r="AE22" s="18">
        <f t="shared" si="0"/>
        <v>100</v>
      </c>
      <c r="AF22" s="122">
        <v>0</v>
      </c>
      <c r="AG22" s="69" t="s">
        <v>240</v>
      </c>
      <c r="AH22" s="18">
        <v>0</v>
      </c>
      <c r="AI22" s="25">
        <v>46104484</v>
      </c>
      <c r="AJ22" s="25">
        <v>46104484</v>
      </c>
      <c r="AK22" s="6">
        <v>0</v>
      </c>
      <c r="AL22" s="6">
        <v>0</v>
      </c>
      <c r="AM22" s="5">
        <v>0</v>
      </c>
      <c r="AN22" s="6">
        <v>0</v>
      </c>
      <c r="AO22" s="25">
        <v>46104483.630000003</v>
      </c>
      <c r="AP22" s="6">
        <v>0</v>
      </c>
      <c r="AQ22" s="6">
        <v>0</v>
      </c>
      <c r="AR22" s="6">
        <v>0</v>
      </c>
      <c r="AS22" s="25">
        <v>0</v>
      </c>
      <c r="AT22" s="6">
        <v>0</v>
      </c>
    </row>
    <row r="23" spans="1:47" s="11" customFormat="1" ht="54.75" thickBot="1" x14ac:dyDescent="0.3">
      <c r="A23" s="59" t="s">
        <v>151</v>
      </c>
      <c r="B23" s="19" t="s">
        <v>120</v>
      </c>
      <c r="C23" s="19" t="s">
        <v>138</v>
      </c>
      <c r="D23" s="19" t="s">
        <v>121</v>
      </c>
      <c r="E23" s="19" t="s">
        <v>43</v>
      </c>
      <c r="F23" s="19" t="s">
        <v>96</v>
      </c>
      <c r="G23" s="19" t="s">
        <v>97</v>
      </c>
      <c r="H23" s="19" t="s">
        <v>98</v>
      </c>
      <c r="I23" s="19" t="s">
        <v>115</v>
      </c>
      <c r="J23" s="19" t="s">
        <v>24</v>
      </c>
      <c r="K23" s="19" t="s">
        <v>36</v>
      </c>
      <c r="L23" s="19" t="s">
        <v>99</v>
      </c>
      <c r="M23" s="22">
        <v>12851964.449999999</v>
      </c>
      <c r="N23" s="6" t="s">
        <v>234</v>
      </c>
      <c r="O23" s="6" t="s">
        <v>25</v>
      </c>
      <c r="P23" s="6" t="s">
        <v>25</v>
      </c>
      <c r="Q23" s="6">
        <v>462235428</v>
      </c>
      <c r="R23" s="6">
        <v>1293209343</v>
      </c>
      <c r="S23" s="22">
        <v>0</v>
      </c>
      <c r="T23" s="6">
        <v>0</v>
      </c>
      <c r="U23" s="6">
        <v>0</v>
      </c>
      <c r="V23" s="6">
        <v>0</v>
      </c>
      <c r="W23" s="6">
        <v>0</v>
      </c>
      <c r="X23" s="6">
        <f>1755444770.87-S23-T23-U23-V23-W23</f>
        <v>1755444770.8699999</v>
      </c>
      <c r="Y23" s="67">
        <f t="shared" si="1"/>
        <v>0</v>
      </c>
      <c r="Z23" s="67">
        <v>0</v>
      </c>
      <c r="AA23" s="73">
        <v>0</v>
      </c>
      <c r="AB23" s="73">
        <v>0</v>
      </c>
      <c r="AC23" s="67">
        <v>0</v>
      </c>
      <c r="AD23" s="73">
        <v>0</v>
      </c>
      <c r="AE23" s="18">
        <f t="shared" si="0"/>
        <v>100</v>
      </c>
      <c r="AF23" s="122">
        <v>0</v>
      </c>
      <c r="AG23" s="69" t="s">
        <v>240</v>
      </c>
      <c r="AH23" s="18">
        <v>0</v>
      </c>
      <c r="AI23" s="25">
        <v>7645615</v>
      </c>
      <c r="AJ23" s="25">
        <v>7645615</v>
      </c>
      <c r="AK23" s="6">
        <v>0</v>
      </c>
      <c r="AL23" s="6">
        <v>0</v>
      </c>
      <c r="AM23" s="5">
        <v>0</v>
      </c>
      <c r="AN23" s="6">
        <v>0</v>
      </c>
      <c r="AO23" s="25">
        <v>7645614.5800000001</v>
      </c>
      <c r="AP23" s="6">
        <v>0</v>
      </c>
      <c r="AQ23" s="6">
        <v>0</v>
      </c>
      <c r="AR23" s="6">
        <v>0</v>
      </c>
      <c r="AS23" s="25">
        <v>0</v>
      </c>
      <c r="AT23" s="6">
        <v>0</v>
      </c>
    </row>
    <row r="24" spans="1:47" s="11" customFormat="1" ht="54.75" thickBot="1" x14ac:dyDescent="0.3">
      <c r="A24" s="19" t="s">
        <v>25</v>
      </c>
      <c r="B24" s="19" t="s">
        <v>125</v>
      </c>
      <c r="C24" s="19" t="s">
        <v>126</v>
      </c>
      <c r="D24" s="19" t="s">
        <v>127</v>
      </c>
      <c r="E24" s="19" t="s">
        <v>43</v>
      </c>
      <c r="F24" s="19" t="s">
        <v>96</v>
      </c>
      <c r="G24" s="19" t="s">
        <v>38</v>
      </c>
      <c r="H24" s="19" t="s">
        <v>98</v>
      </c>
      <c r="I24" s="15" t="s">
        <v>25</v>
      </c>
      <c r="J24" s="19" t="s">
        <v>51</v>
      </c>
      <c r="K24" s="19" t="s">
        <v>128</v>
      </c>
      <c r="L24" s="16" t="s">
        <v>39</v>
      </c>
      <c r="M24" s="25" t="s">
        <v>236</v>
      </c>
      <c r="N24" s="17">
        <v>3791220193.2167397</v>
      </c>
      <c r="O24" s="6" t="s">
        <v>25</v>
      </c>
      <c r="P24" s="17">
        <v>699431149.07158875</v>
      </c>
      <c r="Q24" s="17">
        <v>1022530480.1339669</v>
      </c>
      <c r="R24" s="17">
        <v>2069258564.0111833</v>
      </c>
      <c r="S24" s="17">
        <v>445138406.61060971</v>
      </c>
      <c r="T24" s="17">
        <v>0</v>
      </c>
      <c r="U24" s="17">
        <v>0</v>
      </c>
      <c r="V24" s="17">
        <v>142170281.46452987</v>
      </c>
      <c r="W24" s="17">
        <v>0</v>
      </c>
      <c r="X24" s="17">
        <v>3203911505.1416001</v>
      </c>
      <c r="Y24" s="23">
        <v>15.491284023174218</v>
      </c>
      <c r="Z24" s="18">
        <v>11.59545725500872</v>
      </c>
      <c r="AA24" s="18">
        <v>0</v>
      </c>
      <c r="AB24" s="18">
        <v>0</v>
      </c>
      <c r="AC24" s="18">
        <v>6</v>
      </c>
      <c r="AD24" s="18">
        <v>0</v>
      </c>
      <c r="AE24" s="18">
        <v>82.404542744991275</v>
      </c>
      <c r="AF24" s="19" t="s">
        <v>25</v>
      </c>
      <c r="AG24" s="19" t="s">
        <v>25</v>
      </c>
      <c r="AH24" s="19" t="s">
        <v>25</v>
      </c>
      <c r="AI24" s="19" t="s">
        <v>25</v>
      </c>
      <c r="AJ24" s="19" t="s">
        <v>25</v>
      </c>
      <c r="AK24" s="19" t="s">
        <v>25</v>
      </c>
      <c r="AL24" s="19" t="s">
        <v>25</v>
      </c>
      <c r="AM24" s="19" t="s">
        <v>25</v>
      </c>
      <c r="AN24" s="19" t="s">
        <v>25</v>
      </c>
      <c r="AO24" s="19" t="s">
        <v>25</v>
      </c>
      <c r="AP24" s="19" t="s">
        <v>25</v>
      </c>
      <c r="AQ24" s="19" t="s">
        <v>25</v>
      </c>
      <c r="AR24" s="19" t="s">
        <v>25</v>
      </c>
      <c r="AS24" s="19" t="s">
        <v>25</v>
      </c>
      <c r="AT24" s="19" t="s">
        <v>25</v>
      </c>
    </row>
    <row r="25" spans="1:47" s="11" customFormat="1" ht="72.75" thickBot="1" x14ac:dyDescent="0.3">
      <c r="A25" s="19" t="s">
        <v>25</v>
      </c>
      <c r="B25" s="19" t="s">
        <v>156</v>
      </c>
      <c r="C25" s="19" t="s">
        <v>157</v>
      </c>
      <c r="D25" s="19" t="s">
        <v>130</v>
      </c>
      <c r="E25" s="19" t="s">
        <v>44</v>
      </c>
      <c r="F25" s="19" t="s">
        <v>158</v>
      </c>
      <c r="G25" s="19" t="s">
        <v>38</v>
      </c>
      <c r="H25" s="19" t="s">
        <v>175</v>
      </c>
      <c r="I25" s="19" t="s">
        <v>25</v>
      </c>
      <c r="J25" s="19" t="s">
        <v>25</v>
      </c>
      <c r="K25" s="19" t="s">
        <v>36</v>
      </c>
      <c r="L25" s="19" t="s">
        <v>79</v>
      </c>
      <c r="M25" s="22">
        <v>0</v>
      </c>
      <c r="N25" s="6" t="s">
        <v>25</v>
      </c>
      <c r="O25" s="6" t="s">
        <v>25</v>
      </c>
      <c r="P25" s="6" t="s">
        <v>25</v>
      </c>
      <c r="Q25" s="6" t="s">
        <v>25</v>
      </c>
      <c r="R25" s="5" t="s">
        <v>25</v>
      </c>
      <c r="S25" s="22" t="s">
        <v>25</v>
      </c>
      <c r="T25" s="6" t="s">
        <v>25</v>
      </c>
      <c r="U25" s="6" t="s">
        <v>25</v>
      </c>
      <c r="V25" s="6" t="s">
        <v>25</v>
      </c>
      <c r="W25" s="6" t="s">
        <v>25</v>
      </c>
      <c r="X25" s="6" t="s">
        <v>25</v>
      </c>
      <c r="Y25" s="67" t="s">
        <v>25</v>
      </c>
      <c r="Z25" s="67">
        <v>0</v>
      </c>
      <c r="AA25" s="73">
        <v>0</v>
      </c>
      <c r="AB25" s="73">
        <v>0</v>
      </c>
      <c r="AC25" s="73">
        <v>0</v>
      </c>
      <c r="AD25" s="73">
        <v>0</v>
      </c>
      <c r="AE25" s="18">
        <v>100</v>
      </c>
      <c r="AF25" s="25" t="s">
        <v>25</v>
      </c>
      <c r="AG25" s="25" t="s">
        <v>25</v>
      </c>
      <c r="AH25" s="6" t="s">
        <v>25</v>
      </c>
      <c r="AI25" s="6" t="s">
        <v>25</v>
      </c>
      <c r="AJ25" s="5" t="s">
        <v>25</v>
      </c>
      <c r="AK25" s="6" t="s">
        <v>25</v>
      </c>
      <c r="AL25" s="25" t="s">
        <v>25</v>
      </c>
      <c r="AM25" s="6" t="s">
        <v>25</v>
      </c>
      <c r="AN25" s="6" t="s">
        <v>25</v>
      </c>
      <c r="AO25" s="6" t="s">
        <v>25</v>
      </c>
      <c r="AP25" s="25" t="s">
        <v>25</v>
      </c>
      <c r="AQ25" s="6" t="s">
        <v>25</v>
      </c>
      <c r="AR25" s="6" t="s">
        <v>25</v>
      </c>
      <c r="AS25" s="6" t="s">
        <v>25</v>
      </c>
      <c r="AT25" s="6" t="s">
        <v>25</v>
      </c>
    </row>
    <row r="26" spans="1:47" s="11" customFormat="1" ht="135.75" thickBot="1" x14ac:dyDescent="0.3">
      <c r="A26" s="19">
        <v>15094000001</v>
      </c>
      <c r="B26" s="19" t="s">
        <v>250</v>
      </c>
      <c r="C26" s="121" t="s">
        <v>217</v>
      </c>
      <c r="D26" s="19" t="s">
        <v>130</v>
      </c>
      <c r="E26" s="19" t="s">
        <v>43</v>
      </c>
      <c r="F26" s="19" t="s">
        <v>96</v>
      </c>
      <c r="G26" s="19" t="s">
        <v>38</v>
      </c>
      <c r="H26" s="19" t="s">
        <v>175</v>
      </c>
      <c r="I26" s="19" t="s">
        <v>176</v>
      </c>
      <c r="J26" s="19" t="s">
        <v>24</v>
      </c>
      <c r="K26" s="19" t="s">
        <v>36</v>
      </c>
      <c r="L26" s="16" t="s">
        <v>176</v>
      </c>
      <c r="M26" s="25" t="s">
        <v>176</v>
      </c>
      <c r="N26" s="74" t="s">
        <v>177</v>
      </c>
      <c r="O26" s="17">
        <v>2352323185</v>
      </c>
      <c r="P26" s="74" t="s">
        <v>177</v>
      </c>
      <c r="Q26" s="74" t="s">
        <v>177</v>
      </c>
      <c r="R26" s="74" t="s">
        <v>177</v>
      </c>
      <c r="S26" s="74" t="s">
        <v>177</v>
      </c>
      <c r="T26" s="74" t="s">
        <v>177</v>
      </c>
      <c r="U26" s="74" t="s">
        <v>177</v>
      </c>
      <c r="V26" s="74" t="s">
        <v>177</v>
      </c>
      <c r="W26" s="74" t="s">
        <v>177</v>
      </c>
      <c r="X26" s="74" t="s">
        <v>177</v>
      </c>
      <c r="Y26" s="67" t="s">
        <v>25</v>
      </c>
      <c r="Z26" s="75" t="s">
        <v>176</v>
      </c>
      <c r="AA26" s="131" t="s">
        <v>318</v>
      </c>
      <c r="AB26" s="131">
        <v>32.200000000000003</v>
      </c>
      <c r="AC26" s="131">
        <v>32.200000000000003</v>
      </c>
      <c r="AD26" s="25" t="s">
        <v>25</v>
      </c>
      <c r="AE26" s="131">
        <v>50</v>
      </c>
      <c r="AF26" s="25" t="s">
        <v>25</v>
      </c>
      <c r="AG26" s="25" t="s">
        <v>25</v>
      </c>
      <c r="AH26" s="25" t="s">
        <v>25</v>
      </c>
      <c r="AI26" s="25" t="s">
        <v>25</v>
      </c>
      <c r="AJ26" s="25" t="s">
        <v>25</v>
      </c>
      <c r="AK26" s="25" t="s">
        <v>25</v>
      </c>
      <c r="AL26" s="25" t="s">
        <v>25</v>
      </c>
      <c r="AM26" s="25" t="s">
        <v>25</v>
      </c>
      <c r="AN26" s="25" t="s">
        <v>25</v>
      </c>
      <c r="AO26" s="25" t="s">
        <v>25</v>
      </c>
      <c r="AP26" s="25" t="s">
        <v>25</v>
      </c>
      <c r="AQ26" s="25" t="s">
        <v>25</v>
      </c>
      <c r="AR26" s="25" t="s">
        <v>25</v>
      </c>
      <c r="AS26" s="25" t="s">
        <v>25</v>
      </c>
      <c r="AT26" s="25" t="s">
        <v>25</v>
      </c>
    </row>
    <row r="27" spans="1:47" s="62" customFormat="1" ht="20.100000000000001" customHeight="1" x14ac:dyDescent="0.25">
      <c r="A27" s="174" t="s">
        <v>80</v>
      </c>
      <c r="B27" s="174"/>
      <c r="C27" s="17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130"/>
    </row>
    <row r="28" spans="1:47" s="62" customFormat="1" ht="15.75" customHeight="1" thickBot="1" x14ac:dyDescent="0.3">
      <c r="A28" s="55" t="s">
        <v>29</v>
      </c>
      <c r="B28" s="55"/>
      <c r="C28" s="55"/>
      <c r="D28" s="55"/>
      <c r="E28" s="55"/>
      <c r="F28" s="55"/>
      <c r="G28" s="55"/>
      <c r="H28" s="55"/>
      <c r="I28" s="55"/>
      <c r="J28" s="55"/>
      <c r="K28" s="55"/>
      <c r="L28" s="55"/>
      <c r="M28" s="3">
        <v>18910000</v>
      </c>
      <c r="N28" s="3">
        <v>1350700000</v>
      </c>
      <c r="O28" s="3">
        <v>0</v>
      </c>
      <c r="P28" s="3">
        <v>0</v>
      </c>
      <c r="Q28" s="3">
        <v>0</v>
      </c>
      <c r="R28" s="3">
        <v>1350700000</v>
      </c>
      <c r="S28" s="3">
        <v>0</v>
      </c>
      <c r="T28" s="3">
        <v>0</v>
      </c>
      <c r="U28" s="3">
        <v>0</v>
      </c>
      <c r="V28" s="3">
        <v>0</v>
      </c>
      <c r="W28" s="3">
        <v>0</v>
      </c>
      <c r="X28" s="3">
        <v>1350700000</v>
      </c>
      <c r="Y28" s="3"/>
      <c r="Z28" s="3"/>
      <c r="AA28" s="3"/>
      <c r="AB28" s="3"/>
      <c r="AC28" s="3"/>
      <c r="AD28" s="3"/>
      <c r="AE28" s="3">
        <v>100</v>
      </c>
      <c r="AF28" s="3">
        <v>0</v>
      </c>
      <c r="AG28" s="3">
        <v>0</v>
      </c>
      <c r="AH28" s="3">
        <v>0</v>
      </c>
      <c r="AI28" s="3">
        <v>0</v>
      </c>
      <c r="AJ28" s="3">
        <v>0</v>
      </c>
      <c r="AK28" s="3">
        <v>0</v>
      </c>
      <c r="AL28" s="3">
        <v>0</v>
      </c>
      <c r="AM28" s="3">
        <v>0</v>
      </c>
      <c r="AN28" s="3">
        <v>0</v>
      </c>
      <c r="AO28" s="3">
        <v>0</v>
      </c>
      <c r="AP28" s="3">
        <v>0</v>
      </c>
      <c r="AQ28" s="3">
        <v>0</v>
      </c>
      <c r="AR28" s="3">
        <v>0</v>
      </c>
      <c r="AS28" s="3">
        <v>0</v>
      </c>
      <c r="AT28" s="3">
        <v>0</v>
      </c>
    </row>
    <row r="29" spans="1:47" s="58" customFormat="1" ht="27.75" thickBot="1" x14ac:dyDescent="0.3">
      <c r="A29" s="59" t="s">
        <v>81</v>
      </c>
      <c r="B29" s="19" t="s">
        <v>82</v>
      </c>
      <c r="C29" s="19" t="s">
        <v>83</v>
      </c>
      <c r="D29" s="19" t="s">
        <v>130</v>
      </c>
      <c r="E29" s="19" t="s">
        <v>44</v>
      </c>
      <c r="F29" s="19" t="s">
        <v>84</v>
      </c>
      <c r="G29" s="19" t="s">
        <v>38</v>
      </c>
      <c r="H29" s="19" t="s">
        <v>85</v>
      </c>
      <c r="I29" s="15" t="s">
        <v>86</v>
      </c>
      <c r="J29" s="19" t="s">
        <v>24</v>
      </c>
      <c r="K29" s="19" t="s">
        <v>36</v>
      </c>
      <c r="L29" s="16" t="s">
        <v>39</v>
      </c>
      <c r="M29" s="25">
        <v>18910000</v>
      </c>
      <c r="N29" s="6">
        <v>1350700000</v>
      </c>
      <c r="O29" s="6" t="s">
        <v>25</v>
      </c>
      <c r="P29" s="6" t="s">
        <v>25</v>
      </c>
      <c r="Q29" s="6">
        <v>0</v>
      </c>
      <c r="R29" s="6">
        <v>1350700000</v>
      </c>
      <c r="S29" s="6">
        <v>0</v>
      </c>
      <c r="T29" s="6">
        <v>0</v>
      </c>
      <c r="U29" s="6">
        <v>0</v>
      </c>
      <c r="V29" s="6">
        <v>0</v>
      </c>
      <c r="W29" s="6">
        <v>0</v>
      </c>
      <c r="X29" s="6">
        <v>1350700000</v>
      </c>
      <c r="Y29" s="23">
        <v>0</v>
      </c>
      <c r="Z29" s="23">
        <v>0</v>
      </c>
      <c r="AA29" s="23">
        <v>0</v>
      </c>
      <c r="AB29" s="23">
        <v>0</v>
      </c>
      <c r="AC29" s="23">
        <v>0</v>
      </c>
      <c r="AD29" s="23">
        <v>0</v>
      </c>
      <c r="AE29" s="23">
        <v>100</v>
      </c>
      <c r="AF29" s="6">
        <v>0</v>
      </c>
      <c r="AG29" s="6">
        <v>0</v>
      </c>
      <c r="AH29" s="6">
        <v>0</v>
      </c>
      <c r="AI29" s="6">
        <v>0</v>
      </c>
      <c r="AJ29" s="6">
        <v>0</v>
      </c>
      <c r="AK29" s="6">
        <v>0</v>
      </c>
      <c r="AL29" s="6">
        <v>0</v>
      </c>
      <c r="AM29" s="6">
        <v>0</v>
      </c>
      <c r="AN29" s="6">
        <v>0</v>
      </c>
      <c r="AO29" s="6">
        <v>0</v>
      </c>
      <c r="AP29" s="25">
        <v>0</v>
      </c>
      <c r="AQ29" s="6">
        <v>0</v>
      </c>
      <c r="AR29" s="6">
        <v>0</v>
      </c>
      <c r="AS29" s="6">
        <v>0</v>
      </c>
      <c r="AT29" s="6">
        <v>0</v>
      </c>
      <c r="AU29" s="11"/>
    </row>
    <row r="30" spans="1:47" s="62" customFormat="1" ht="20.100000000000001" customHeight="1" x14ac:dyDescent="0.25">
      <c r="A30" s="174" t="s">
        <v>163</v>
      </c>
      <c r="B30" s="174"/>
      <c r="C30" s="17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130"/>
      <c r="AR30" s="130"/>
      <c r="AS30" s="130"/>
      <c r="AT30" s="130"/>
    </row>
    <row r="31" spans="1:47" s="62" customFormat="1" ht="15" customHeight="1" thickBot="1" x14ac:dyDescent="0.3">
      <c r="A31" s="55" t="s">
        <v>29</v>
      </c>
      <c r="B31" s="55"/>
      <c r="C31" s="55"/>
      <c r="D31" s="55"/>
      <c r="E31" s="55"/>
      <c r="F31" s="55"/>
      <c r="G31" s="55"/>
      <c r="H31" s="55"/>
      <c r="I31" s="55"/>
      <c r="J31" s="55"/>
      <c r="K31" s="55"/>
      <c r="L31" s="55"/>
      <c r="M31" s="3">
        <f t="shared" ref="M31:AT31" si="2">SUM(M32:M32)</f>
        <v>21757515.002</v>
      </c>
      <c r="N31" s="3">
        <f t="shared" si="2"/>
        <v>1031937267</v>
      </c>
      <c r="O31" s="3">
        <f t="shared" si="2"/>
        <v>0</v>
      </c>
      <c r="P31" s="3">
        <f t="shared" si="2"/>
        <v>0</v>
      </c>
      <c r="Q31" s="3">
        <f t="shared" si="2"/>
        <v>515790000</v>
      </c>
      <c r="R31" s="3">
        <f t="shared" si="2"/>
        <v>516147267</v>
      </c>
      <c r="S31" s="3">
        <f t="shared" si="2"/>
        <v>0</v>
      </c>
      <c r="T31" s="3">
        <f t="shared" si="2"/>
        <v>0</v>
      </c>
      <c r="U31" s="3">
        <f t="shared" si="2"/>
        <v>0</v>
      </c>
      <c r="V31" s="3">
        <f t="shared" si="2"/>
        <v>0</v>
      </c>
      <c r="W31" s="3">
        <f t="shared" si="2"/>
        <v>0</v>
      </c>
      <c r="X31" s="3">
        <f t="shared" si="2"/>
        <v>1031937267</v>
      </c>
      <c r="Y31" s="3"/>
      <c r="Z31" s="3"/>
      <c r="AA31" s="3"/>
      <c r="AB31" s="3"/>
      <c r="AC31" s="3"/>
      <c r="AD31" s="3"/>
      <c r="AE31" s="3"/>
      <c r="AF31" s="3">
        <f t="shared" si="2"/>
        <v>0</v>
      </c>
      <c r="AG31" s="3">
        <f t="shared" si="2"/>
        <v>0</v>
      </c>
      <c r="AH31" s="3">
        <f t="shared" si="2"/>
        <v>0</v>
      </c>
      <c r="AI31" s="3">
        <f t="shared" si="2"/>
        <v>0</v>
      </c>
      <c r="AJ31" s="3">
        <f t="shared" si="2"/>
        <v>0</v>
      </c>
      <c r="AK31" s="3">
        <f t="shared" si="2"/>
        <v>0</v>
      </c>
      <c r="AL31" s="3">
        <f t="shared" si="2"/>
        <v>0</v>
      </c>
      <c r="AM31" s="3">
        <f t="shared" si="2"/>
        <v>0</v>
      </c>
      <c r="AN31" s="3">
        <f t="shared" si="2"/>
        <v>0</v>
      </c>
      <c r="AO31" s="3">
        <f t="shared" si="2"/>
        <v>0</v>
      </c>
      <c r="AP31" s="3">
        <f t="shared" si="2"/>
        <v>0</v>
      </c>
      <c r="AQ31" s="3">
        <f t="shared" si="2"/>
        <v>0</v>
      </c>
      <c r="AR31" s="3">
        <f t="shared" si="2"/>
        <v>0</v>
      </c>
      <c r="AS31" s="3">
        <f t="shared" si="2"/>
        <v>0</v>
      </c>
      <c r="AT31" s="3">
        <f t="shared" si="2"/>
        <v>0</v>
      </c>
    </row>
    <row r="32" spans="1:47" s="11" customFormat="1" ht="45.75" thickBot="1" x14ac:dyDescent="0.3">
      <c r="A32" s="59">
        <v>17212100001</v>
      </c>
      <c r="B32" s="19" t="s">
        <v>164</v>
      </c>
      <c r="C32" s="19" t="s">
        <v>165</v>
      </c>
      <c r="D32" s="19" t="s">
        <v>166</v>
      </c>
      <c r="E32" s="19" t="s">
        <v>44</v>
      </c>
      <c r="F32" s="19" t="s">
        <v>167</v>
      </c>
      <c r="G32" s="19" t="s">
        <v>38</v>
      </c>
      <c r="H32" s="19" t="s">
        <v>204</v>
      </c>
      <c r="I32" s="19" t="s">
        <v>168</v>
      </c>
      <c r="J32" s="19" t="s">
        <v>24</v>
      </c>
      <c r="K32" s="19" t="s">
        <v>36</v>
      </c>
      <c r="L32" s="19" t="s">
        <v>169</v>
      </c>
      <c r="M32" s="25">
        <v>21757515.002</v>
      </c>
      <c r="N32" s="25">
        <v>1031937267</v>
      </c>
      <c r="O32" s="25" t="s">
        <v>25</v>
      </c>
      <c r="P32" s="25" t="s">
        <v>25</v>
      </c>
      <c r="Q32" s="25">
        <v>515790000</v>
      </c>
      <c r="R32" s="25">
        <v>516147267</v>
      </c>
      <c r="S32" s="25">
        <v>0</v>
      </c>
      <c r="T32" s="25">
        <v>0</v>
      </c>
      <c r="U32" s="25">
        <v>0</v>
      </c>
      <c r="V32" s="25">
        <v>0</v>
      </c>
      <c r="W32" s="25">
        <v>0</v>
      </c>
      <c r="X32" s="25">
        <v>1031937267</v>
      </c>
      <c r="Y32" s="23">
        <v>0</v>
      </c>
      <c r="Z32" s="76">
        <v>0</v>
      </c>
      <c r="AA32" s="23">
        <v>0</v>
      </c>
      <c r="AB32" s="23">
        <v>0</v>
      </c>
      <c r="AC32" s="23">
        <v>0</v>
      </c>
      <c r="AD32" s="23">
        <v>0</v>
      </c>
      <c r="AE32" s="23">
        <v>100</v>
      </c>
      <c r="AF32" s="25">
        <v>0</v>
      </c>
      <c r="AG32" s="25">
        <v>0</v>
      </c>
      <c r="AH32" s="25">
        <v>0</v>
      </c>
      <c r="AI32" s="25">
        <v>0</v>
      </c>
      <c r="AJ32" s="25">
        <v>0</v>
      </c>
      <c r="AK32" s="25">
        <v>0</v>
      </c>
      <c r="AL32" s="25">
        <v>0</v>
      </c>
      <c r="AM32" s="25">
        <v>0</v>
      </c>
      <c r="AN32" s="25">
        <v>0</v>
      </c>
      <c r="AO32" s="25">
        <v>0</v>
      </c>
      <c r="AP32" s="25">
        <v>0</v>
      </c>
      <c r="AQ32" s="25">
        <v>0</v>
      </c>
      <c r="AR32" s="25">
        <v>0</v>
      </c>
      <c r="AS32" s="25">
        <v>0</v>
      </c>
      <c r="AT32" s="25">
        <v>0</v>
      </c>
    </row>
    <row r="33" spans="1:47" s="11" customFormat="1" ht="18" customHeight="1" x14ac:dyDescent="0.25">
      <c r="A33" s="162" t="s">
        <v>47</v>
      </c>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62"/>
      <c r="AL33" s="162"/>
      <c r="AM33" s="162"/>
      <c r="AN33" s="162"/>
      <c r="AO33" s="162"/>
      <c r="AP33" s="162"/>
      <c r="AQ33" s="162"/>
      <c r="AR33" s="162"/>
      <c r="AS33" s="162"/>
      <c r="AT33" s="130"/>
    </row>
    <row r="34" spans="1:47" s="11" customFormat="1" ht="12" thickBot="1" x14ac:dyDescent="0.3">
      <c r="A34" s="61" t="s">
        <v>29</v>
      </c>
      <c r="B34" s="61"/>
      <c r="C34" s="61"/>
      <c r="D34" s="61"/>
      <c r="E34" s="61"/>
      <c r="F34" s="61"/>
      <c r="G34" s="61"/>
      <c r="H34" s="61"/>
      <c r="I34" s="61"/>
      <c r="J34" s="61"/>
      <c r="K34" s="61"/>
      <c r="L34" s="144"/>
      <c r="M34" s="144">
        <v>0</v>
      </c>
      <c r="N34" s="144">
        <v>7188300000</v>
      </c>
      <c r="O34" s="144">
        <v>0</v>
      </c>
      <c r="P34" s="144">
        <v>0</v>
      </c>
      <c r="Q34" s="144">
        <v>2997400000</v>
      </c>
      <c r="R34" s="144">
        <v>4190900000</v>
      </c>
      <c r="S34" s="144">
        <v>0</v>
      </c>
      <c r="T34" s="144">
        <v>121631509</v>
      </c>
      <c r="U34" s="144">
        <v>105275987</v>
      </c>
      <c r="V34" s="144">
        <v>124202031</v>
      </c>
      <c r="W34" s="144">
        <v>0</v>
      </c>
      <c r="X34" s="144">
        <v>6837190473</v>
      </c>
      <c r="Y34" s="144"/>
      <c r="Z34" s="144"/>
      <c r="AA34" s="144"/>
      <c r="AB34" s="144"/>
      <c r="AC34" s="144"/>
      <c r="AD34" s="144"/>
      <c r="AE34" s="144"/>
      <c r="AF34" s="144">
        <v>0</v>
      </c>
      <c r="AG34" s="144">
        <v>0</v>
      </c>
      <c r="AH34" s="144">
        <v>0</v>
      </c>
      <c r="AI34" s="144">
        <v>0</v>
      </c>
      <c r="AJ34" s="144">
        <v>0</v>
      </c>
      <c r="AK34" s="144">
        <v>0</v>
      </c>
      <c r="AL34" s="144">
        <v>0</v>
      </c>
      <c r="AM34" s="144">
        <v>0</v>
      </c>
      <c r="AN34" s="144">
        <v>0</v>
      </c>
      <c r="AO34" s="144">
        <v>0</v>
      </c>
      <c r="AP34" s="144">
        <v>0</v>
      </c>
      <c r="AQ34" s="144">
        <v>0</v>
      </c>
      <c r="AR34" s="144">
        <v>0</v>
      </c>
      <c r="AS34" s="144">
        <v>0</v>
      </c>
      <c r="AT34" s="144">
        <v>0</v>
      </c>
    </row>
    <row r="35" spans="1:47" s="11" customFormat="1" ht="87.75" customHeight="1" thickBot="1" x14ac:dyDescent="0.3">
      <c r="A35" s="78" t="s">
        <v>188</v>
      </c>
      <c r="B35" s="79" t="s">
        <v>189</v>
      </c>
      <c r="C35" s="80" t="s">
        <v>190</v>
      </c>
      <c r="D35" s="79" t="s">
        <v>46</v>
      </c>
      <c r="E35" s="79" t="s">
        <v>43</v>
      </c>
      <c r="F35" s="79" t="s">
        <v>191</v>
      </c>
      <c r="G35" s="79" t="s">
        <v>192</v>
      </c>
      <c r="H35" s="79" t="s">
        <v>193</v>
      </c>
      <c r="I35" s="79" t="s">
        <v>34</v>
      </c>
      <c r="J35" s="79" t="s">
        <v>24</v>
      </c>
      <c r="K35" s="79" t="s">
        <v>48</v>
      </c>
      <c r="L35" s="79" t="s">
        <v>25</v>
      </c>
      <c r="M35" s="79" t="s">
        <v>25</v>
      </c>
      <c r="N35" s="22">
        <v>1962900000</v>
      </c>
      <c r="O35" s="81">
        <v>0</v>
      </c>
      <c r="P35" s="81">
        <v>0</v>
      </c>
      <c r="Q35" s="81">
        <v>799500000</v>
      </c>
      <c r="R35" s="74">
        <v>1163400000</v>
      </c>
      <c r="S35" s="82">
        <v>0</v>
      </c>
      <c r="T35" s="81" t="s">
        <v>205</v>
      </c>
      <c r="U35" s="83" t="s">
        <v>205</v>
      </c>
      <c r="V35" s="83" t="s">
        <v>205</v>
      </c>
      <c r="W35" s="83">
        <v>0</v>
      </c>
      <c r="X35" s="84">
        <v>1962900000</v>
      </c>
      <c r="Y35" s="85" t="s">
        <v>206</v>
      </c>
      <c r="Z35" s="85">
        <v>0</v>
      </c>
      <c r="AA35" s="85">
        <v>0</v>
      </c>
      <c r="AB35" s="85">
        <v>0</v>
      </c>
      <c r="AC35" s="23">
        <v>0.96</v>
      </c>
      <c r="AD35" s="85">
        <v>0</v>
      </c>
      <c r="AE35" s="23">
        <v>99</v>
      </c>
      <c r="AF35" s="86">
        <v>0</v>
      </c>
      <c r="AG35" s="86">
        <v>0</v>
      </c>
      <c r="AH35" s="86">
        <v>0</v>
      </c>
      <c r="AI35" s="86">
        <v>0</v>
      </c>
      <c r="AJ35" s="83">
        <v>0</v>
      </c>
      <c r="AK35" s="83">
        <v>0</v>
      </c>
      <c r="AL35" s="83">
        <v>0</v>
      </c>
      <c r="AM35" s="83">
        <v>0</v>
      </c>
      <c r="AN35" s="83">
        <v>0</v>
      </c>
      <c r="AO35" s="83">
        <v>0</v>
      </c>
      <c r="AP35" s="83">
        <v>0</v>
      </c>
      <c r="AQ35" s="83">
        <v>0</v>
      </c>
      <c r="AR35" s="83">
        <v>0</v>
      </c>
      <c r="AS35" s="86">
        <v>0</v>
      </c>
      <c r="AT35" s="83">
        <v>0</v>
      </c>
    </row>
    <row r="36" spans="1:47" s="62" customFormat="1" ht="92.25" customHeight="1" thickBot="1" x14ac:dyDescent="0.3">
      <c r="A36" s="87" t="s">
        <v>194</v>
      </c>
      <c r="B36" s="88" t="s">
        <v>195</v>
      </c>
      <c r="C36" s="89" t="s">
        <v>196</v>
      </c>
      <c r="D36" s="88" t="s">
        <v>49</v>
      </c>
      <c r="E36" s="88" t="s">
        <v>43</v>
      </c>
      <c r="F36" s="88" t="s">
        <v>191</v>
      </c>
      <c r="G36" s="88" t="s">
        <v>192</v>
      </c>
      <c r="H36" s="88" t="s">
        <v>193</v>
      </c>
      <c r="I36" s="88" t="s">
        <v>34</v>
      </c>
      <c r="J36" s="88" t="s">
        <v>24</v>
      </c>
      <c r="K36" s="88" t="s">
        <v>48</v>
      </c>
      <c r="L36" s="88" t="s">
        <v>25</v>
      </c>
      <c r="M36" s="88" t="s">
        <v>25</v>
      </c>
      <c r="N36" s="25">
        <v>1741000000</v>
      </c>
      <c r="O36" s="81">
        <v>0</v>
      </c>
      <c r="P36" s="74">
        <v>0</v>
      </c>
      <c r="Q36" s="74">
        <v>722200000</v>
      </c>
      <c r="R36" s="74">
        <v>1018800000</v>
      </c>
      <c r="S36" s="74">
        <v>0</v>
      </c>
      <c r="T36" s="74" t="s">
        <v>207</v>
      </c>
      <c r="U36" s="74" t="s">
        <v>208</v>
      </c>
      <c r="V36" s="74" t="s">
        <v>209</v>
      </c>
      <c r="W36" s="74">
        <v>0</v>
      </c>
      <c r="X36" s="74" t="s">
        <v>210</v>
      </c>
      <c r="Y36" s="23" t="s">
        <v>211</v>
      </c>
      <c r="Z36" s="23">
        <v>7.34</v>
      </c>
      <c r="AA36" s="23">
        <v>3.93</v>
      </c>
      <c r="AB36" s="23">
        <v>12.7</v>
      </c>
      <c r="AC36" s="23">
        <v>6.9</v>
      </c>
      <c r="AD36" s="23">
        <v>0</v>
      </c>
      <c r="AE36" s="23">
        <v>69.099999999999994</v>
      </c>
      <c r="AF36" s="74">
        <v>0</v>
      </c>
      <c r="AG36" s="74">
        <v>0</v>
      </c>
      <c r="AH36" s="74">
        <v>0</v>
      </c>
      <c r="AI36" s="74">
        <v>0</v>
      </c>
      <c r="AJ36" s="74">
        <v>0</v>
      </c>
      <c r="AK36" s="74">
        <v>0</v>
      </c>
      <c r="AL36" s="74">
        <v>0</v>
      </c>
      <c r="AM36" s="74">
        <v>0</v>
      </c>
      <c r="AN36" s="74">
        <v>0</v>
      </c>
      <c r="AO36" s="74">
        <v>0</v>
      </c>
      <c r="AP36" s="74">
        <v>0</v>
      </c>
      <c r="AQ36" s="74">
        <v>0</v>
      </c>
      <c r="AR36" s="74">
        <v>0</v>
      </c>
      <c r="AS36" s="25">
        <v>0</v>
      </c>
      <c r="AT36" s="74">
        <v>0</v>
      </c>
    </row>
    <row r="37" spans="1:47" s="77" customFormat="1" ht="69" customHeight="1" thickBot="1" x14ac:dyDescent="0.3">
      <c r="A37" s="78" t="s">
        <v>197</v>
      </c>
      <c r="B37" s="79" t="s">
        <v>198</v>
      </c>
      <c r="C37" s="80" t="s">
        <v>199</v>
      </c>
      <c r="D37" s="79" t="s">
        <v>50</v>
      </c>
      <c r="E37" s="88" t="s">
        <v>43</v>
      </c>
      <c r="F37" s="79" t="s">
        <v>191</v>
      </c>
      <c r="G37" s="79" t="s">
        <v>192</v>
      </c>
      <c r="H37" s="79" t="s">
        <v>193</v>
      </c>
      <c r="I37" s="79" t="s">
        <v>34</v>
      </c>
      <c r="J37" s="79" t="s">
        <v>24</v>
      </c>
      <c r="K37" s="79" t="s">
        <v>48</v>
      </c>
      <c r="L37" s="79" t="s">
        <v>25</v>
      </c>
      <c r="M37" s="79" t="s">
        <v>25</v>
      </c>
      <c r="N37" s="25">
        <v>1584600000</v>
      </c>
      <c r="O37" s="81">
        <v>0</v>
      </c>
      <c r="P37" s="74">
        <v>0</v>
      </c>
      <c r="Q37" s="74">
        <v>705300000</v>
      </c>
      <c r="R37" s="83">
        <v>879300000</v>
      </c>
      <c r="S37" s="74">
        <v>0</v>
      </c>
      <c r="T37" s="83">
        <v>0</v>
      </c>
      <c r="U37" s="83" t="s">
        <v>212</v>
      </c>
      <c r="V37" s="83" t="s">
        <v>213</v>
      </c>
      <c r="W37" s="83">
        <v>0</v>
      </c>
      <c r="X37" s="74" t="s">
        <v>214</v>
      </c>
      <c r="Y37" s="23" t="s">
        <v>215</v>
      </c>
      <c r="Z37" s="85">
        <v>0</v>
      </c>
      <c r="AA37" s="85">
        <v>8.5</v>
      </c>
      <c r="AB37" s="85">
        <v>7.57</v>
      </c>
      <c r="AC37" s="85">
        <v>16.149999999999999</v>
      </c>
      <c r="AD37" s="85">
        <v>0</v>
      </c>
      <c r="AE37" s="23">
        <v>67.8</v>
      </c>
      <c r="AF37" s="83">
        <v>0</v>
      </c>
      <c r="AG37" s="83">
        <v>0</v>
      </c>
      <c r="AH37" s="83">
        <v>0</v>
      </c>
      <c r="AI37" s="83">
        <v>0</v>
      </c>
      <c r="AJ37" s="83">
        <v>0</v>
      </c>
      <c r="AK37" s="83">
        <v>0</v>
      </c>
      <c r="AL37" s="83">
        <v>0</v>
      </c>
      <c r="AM37" s="83">
        <v>0</v>
      </c>
      <c r="AN37" s="83">
        <v>0</v>
      </c>
      <c r="AO37" s="83">
        <v>0</v>
      </c>
      <c r="AP37" s="83">
        <v>0</v>
      </c>
      <c r="AQ37" s="83">
        <v>0</v>
      </c>
      <c r="AR37" s="83">
        <v>0</v>
      </c>
      <c r="AS37" s="86">
        <v>0</v>
      </c>
      <c r="AT37" s="83">
        <v>0</v>
      </c>
    </row>
    <row r="38" spans="1:47" s="63" customFormat="1" ht="77.25" customHeight="1" thickBot="1" x14ac:dyDescent="0.3">
      <c r="A38" s="90" t="s">
        <v>200</v>
      </c>
      <c r="B38" s="88" t="s">
        <v>201</v>
      </c>
      <c r="C38" s="89" t="s">
        <v>202</v>
      </c>
      <c r="D38" s="88" t="s">
        <v>203</v>
      </c>
      <c r="E38" s="88" t="s">
        <v>43</v>
      </c>
      <c r="F38" s="88" t="s">
        <v>191</v>
      </c>
      <c r="G38" s="88" t="s">
        <v>192</v>
      </c>
      <c r="H38" s="88" t="s">
        <v>193</v>
      </c>
      <c r="I38" s="88" t="s">
        <v>34</v>
      </c>
      <c r="J38" s="88" t="s">
        <v>24</v>
      </c>
      <c r="K38" s="88" t="s">
        <v>48</v>
      </c>
      <c r="L38" s="88" t="s">
        <v>51</v>
      </c>
      <c r="M38" s="88" t="s">
        <v>25</v>
      </c>
      <c r="N38" s="25">
        <v>1899800000</v>
      </c>
      <c r="O38" s="81">
        <v>0</v>
      </c>
      <c r="P38" s="74">
        <v>0</v>
      </c>
      <c r="Q38" s="74">
        <v>770400000</v>
      </c>
      <c r="R38" s="74">
        <v>1129400000</v>
      </c>
      <c r="S38" s="74">
        <v>0</v>
      </c>
      <c r="T38" s="74" t="s">
        <v>216</v>
      </c>
      <c r="U38" s="74" t="s">
        <v>216</v>
      </c>
      <c r="V38" s="74" t="s">
        <v>216</v>
      </c>
      <c r="W38" s="74">
        <v>0</v>
      </c>
      <c r="X38" s="74">
        <v>1899800000</v>
      </c>
      <c r="Y38" s="23" t="s">
        <v>206</v>
      </c>
      <c r="Z38" s="23">
        <v>0</v>
      </c>
      <c r="AA38" s="23">
        <v>0</v>
      </c>
      <c r="AB38" s="23">
        <v>0</v>
      </c>
      <c r="AC38" s="23">
        <v>0</v>
      </c>
      <c r="AD38" s="23">
        <v>0</v>
      </c>
      <c r="AE38" s="23">
        <v>100</v>
      </c>
      <c r="AF38" s="74">
        <v>0</v>
      </c>
      <c r="AG38" s="74">
        <v>0</v>
      </c>
      <c r="AH38" s="74">
        <v>0</v>
      </c>
      <c r="AI38" s="74">
        <v>0</v>
      </c>
      <c r="AJ38" s="74">
        <v>0</v>
      </c>
      <c r="AK38" s="74">
        <v>0</v>
      </c>
      <c r="AL38" s="74">
        <v>0</v>
      </c>
      <c r="AM38" s="74">
        <v>0</v>
      </c>
      <c r="AN38" s="74">
        <v>0</v>
      </c>
      <c r="AO38" s="74">
        <v>0</v>
      </c>
      <c r="AP38" s="74">
        <v>0</v>
      </c>
      <c r="AQ38" s="74">
        <v>0</v>
      </c>
      <c r="AR38" s="74">
        <v>0</v>
      </c>
      <c r="AS38" s="25">
        <v>0</v>
      </c>
      <c r="AT38" s="74">
        <v>0</v>
      </c>
    </row>
    <row r="39" spans="1:47" s="63" customFormat="1" x14ac:dyDescent="0.25">
      <c r="A39" s="162" t="s">
        <v>52</v>
      </c>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c r="AF39" s="162"/>
      <c r="AG39" s="162"/>
      <c r="AH39" s="162"/>
      <c r="AI39" s="162"/>
      <c r="AJ39" s="162"/>
      <c r="AK39" s="162"/>
      <c r="AL39" s="162"/>
      <c r="AM39" s="162"/>
      <c r="AN39" s="162"/>
      <c r="AO39" s="162"/>
      <c r="AP39" s="162"/>
      <c r="AQ39" s="162"/>
      <c r="AR39" s="162"/>
      <c r="AS39" s="162"/>
      <c r="AT39" s="130"/>
    </row>
    <row r="40" spans="1:47" s="63" customFormat="1" ht="15.75" thickBot="1" x14ac:dyDescent="0.3">
      <c r="A40" s="1" t="s">
        <v>29</v>
      </c>
      <c r="B40" s="1"/>
      <c r="C40" s="1"/>
      <c r="D40" s="1"/>
      <c r="E40" s="1"/>
      <c r="F40" s="1"/>
      <c r="G40" s="1"/>
      <c r="H40" s="1"/>
      <c r="I40" s="1"/>
      <c r="J40" s="1"/>
      <c r="K40" s="1"/>
      <c r="L40" s="1"/>
      <c r="M40" s="1">
        <v>149514052</v>
      </c>
      <c r="N40" s="1">
        <v>7900045632</v>
      </c>
      <c r="O40" s="1">
        <v>73546868</v>
      </c>
      <c r="P40" s="1">
        <v>892987190</v>
      </c>
      <c r="Q40" s="1">
        <v>2377585050</v>
      </c>
      <c r="R40" s="1">
        <v>4555926524</v>
      </c>
      <c r="S40" s="1">
        <v>590130174</v>
      </c>
      <c r="T40" s="1">
        <v>96561537</v>
      </c>
      <c r="U40" s="1">
        <v>315838217</v>
      </c>
      <c r="V40" s="1">
        <v>340705240</v>
      </c>
      <c r="W40" s="1">
        <v>0</v>
      </c>
      <c r="X40" s="3">
        <v>6556810466</v>
      </c>
      <c r="Y40" s="1"/>
      <c r="Z40" s="1"/>
      <c r="AA40" s="1"/>
      <c r="AB40" s="1"/>
      <c r="AC40" s="1"/>
      <c r="AD40" s="1"/>
      <c r="AE40" s="1"/>
      <c r="AF40" s="1">
        <v>701910003</v>
      </c>
      <c r="AG40" s="1">
        <v>701910003</v>
      </c>
      <c r="AH40" s="1">
        <v>0</v>
      </c>
      <c r="AI40" s="1">
        <v>701910003</v>
      </c>
      <c r="AJ40" s="1">
        <v>701910003</v>
      </c>
      <c r="AK40" s="1">
        <v>0</v>
      </c>
      <c r="AL40" s="1">
        <v>546238289</v>
      </c>
      <c r="AM40" s="1">
        <v>546238289</v>
      </c>
      <c r="AN40" s="1">
        <v>0</v>
      </c>
      <c r="AO40" s="1">
        <v>127450711</v>
      </c>
      <c r="AP40" s="1">
        <v>127450711</v>
      </c>
      <c r="AQ40" s="1">
        <v>0</v>
      </c>
      <c r="AR40" s="1">
        <v>28221003</v>
      </c>
      <c r="AS40" s="1">
        <v>28221003</v>
      </c>
      <c r="AT40" s="1">
        <v>0</v>
      </c>
    </row>
    <row r="41" spans="1:47" s="63" customFormat="1" ht="171.75" thickBot="1" x14ac:dyDescent="0.3">
      <c r="A41" s="26" t="s">
        <v>53</v>
      </c>
      <c r="B41" s="26" t="s">
        <v>87</v>
      </c>
      <c r="C41" s="19" t="s">
        <v>170</v>
      </c>
      <c r="D41" s="26" t="s">
        <v>54</v>
      </c>
      <c r="E41" s="26" t="s">
        <v>55</v>
      </c>
      <c r="F41" s="26" t="s">
        <v>56</v>
      </c>
      <c r="G41" s="26" t="s">
        <v>57</v>
      </c>
      <c r="H41" s="26" t="s">
        <v>58</v>
      </c>
      <c r="I41" s="26" t="s">
        <v>59</v>
      </c>
      <c r="J41" s="26" t="s">
        <v>24</v>
      </c>
      <c r="K41" s="26" t="s">
        <v>36</v>
      </c>
      <c r="L41" s="4" t="s">
        <v>60</v>
      </c>
      <c r="M41" s="5" t="s">
        <v>252</v>
      </c>
      <c r="N41" s="5" t="s">
        <v>254</v>
      </c>
      <c r="O41" s="22">
        <v>20350372</v>
      </c>
      <c r="P41" s="20">
        <v>0</v>
      </c>
      <c r="Q41" s="20">
        <v>0</v>
      </c>
      <c r="R41" s="6" t="s">
        <v>256</v>
      </c>
      <c r="S41" s="20">
        <v>0</v>
      </c>
      <c r="T41" s="20">
        <v>0</v>
      </c>
      <c r="U41" s="20">
        <v>0</v>
      </c>
      <c r="V41" s="20">
        <v>0</v>
      </c>
      <c r="W41" s="20">
        <v>0</v>
      </c>
      <c r="X41" s="6" t="s">
        <v>254</v>
      </c>
      <c r="Y41" s="20">
        <v>0</v>
      </c>
      <c r="Z41" s="20">
        <v>0</v>
      </c>
      <c r="AA41" s="20">
        <v>0</v>
      </c>
      <c r="AB41" s="20">
        <v>0</v>
      </c>
      <c r="AC41" s="20">
        <v>0</v>
      </c>
      <c r="AD41" s="20">
        <v>0</v>
      </c>
      <c r="AE41" s="20">
        <v>0</v>
      </c>
      <c r="AF41" s="22" t="s">
        <v>320</v>
      </c>
      <c r="AG41" s="22" t="s">
        <v>320</v>
      </c>
      <c r="AH41" s="123">
        <v>0</v>
      </c>
      <c r="AI41" s="22">
        <v>473338549</v>
      </c>
      <c r="AJ41" s="22">
        <v>473338549</v>
      </c>
      <c r="AK41" s="123">
        <v>0</v>
      </c>
      <c r="AL41" s="22">
        <v>473338549</v>
      </c>
      <c r="AM41" s="22">
        <v>473338549</v>
      </c>
      <c r="AN41" s="22">
        <v>0</v>
      </c>
      <c r="AO41" s="22">
        <v>0</v>
      </c>
      <c r="AP41" s="22">
        <v>0</v>
      </c>
      <c r="AQ41" s="22">
        <v>0</v>
      </c>
      <c r="AR41" s="22">
        <v>0</v>
      </c>
      <c r="AS41" s="22">
        <v>0</v>
      </c>
      <c r="AT41" s="22">
        <v>0</v>
      </c>
    </row>
    <row r="42" spans="1:47" s="63" customFormat="1" ht="66" customHeight="1" thickBot="1" x14ac:dyDescent="0.3">
      <c r="A42" s="19" t="s">
        <v>61</v>
      </c>
      <c r="B42" s="19" t="s">
        <v>62</v>
      </c>
      <c r="C42" s="19" t="s">
        <v>171</v>
      </c>
      <c r="D42" s="19" t="s">
        <v>63</v>
      </c>
      <c r="E42" s="19" t="s">
        <v>131</v>
      </c>
      <c r="F42" s="19" t="s">
        <v>56</v>
      </c>
      <c r="G42" s="19" t="s">
        <v>64</v>
      </c>
      <c r="H42" s="19" t="s">
        <v>65</v>
      </c>
      <c r="I42" s="19" t="s">
        <v>66</v>
      </c>
      <c r="J42" s="19" t="s">
        <v>24</v>
      </c>
      <c r="K42" s="19" t="s">
        <v>48</v>
      </c>
      <c r="L42" s="7" t="s">
        <v>88</v>
      </c>
      <c r="M42" s="8" t="s">
        <v>258</v>
      </c>
      <c r="N42" s="6" t="s">
        <v>260</v>
      </c>
      <c r="O42" s="6">
        <v>53196496</v>
      </c>
      <c r="P42" s="6" t="s">
        <v>261</v>
      </c>
      <c r="Q42" s="6" t="s">
        <v>262</v>
      </c>
      <c r="R42" s="20">
        <v>0</v>
      </c>
      <c r="S42" s="132" t="s">
        <v>264</v>
      </c>
      <c r="T42" s="6" t="s">
        <v>274</v>
      </c>
      <c r="U42" s="6" t="s">
        <v>276</v>
      </c>
      <c r="V42" s="20">
        <v>0</v>
      </c>
      <c r="W42" s="20">
        <v>0</v>
      </c>
      <c r="X42" s="5" t="s">
        <v>278</v>
      </c>
      <c r="Y42" s="23" t="s">
        <v>280</v>
      </c>
      <c r="Z42" s="23" t="s">
        <v>282</v>
      </c>
      <c r="AA42" s="21" t="s">
        <v>283</v>
      </c>
      <c r="AB42" s="23">
        <v>0</v>
      </c>
      <c r="AC42" s="23">
        <v>0</v>
      </c>
      <c r="AD42" s="23">
        <v>0</v>
      </c>
      <c r="AE42" s="24">
        <v>0</v>
      </c>
      <c r="AF42" s="25" t="s">
        <v>321</v>
      </c>
      <c r="AG42" s="25" t="s">
        <v>321</v>
      </c>
      <c r="AH42" s="123">
        <v>0</v>
      </c>
      <c r="AI42" s="25">
        <v>228571454</v>
      </c>
      <c r="AJ42" s="25">
        <v>228571454</v>
      </c>
      <c r="AK42" s="123">
        <v>0</v>
      </c>
      <c r="AL42" s="6">
        <v>72899740</v>
      </c>
      <c r="AM42" s="6">
        <v>72899740</v>
      </c>
      <c r="AN42" s="123">
        <v>0</v>
      </c>
      <c r="AO42" s="6">
        <v>127450711</v>
      </c>
      <c r="AP42" s="6">
        <v>127450711</v>
      </c>
      <c r="AQ42" s="123">
        <v>0</v>
      </c>
      <c r="AR42" s="6" t="s">
        <v>322</v>
      </c>
      <c r="AS42" s="6" t="s">
        <v>322</v>
      </c>
      <c r="AT42" s="123">
        <v>0</v>
      </c>
    </row>
    <row r="43" spans="1:47" s="63" customFormat="1" ht="66" customHeight="1" thickBot="1" x14ac:dyDescent="0.3">
      <c r="A43" s="19" t="s">
        <v>67</v>
      </c>
      <c r="B43" s="19" t="s">
        <v>68</v>
      </c>
      <c r="C43" s="19" t="s">
        <v>172</v>
      </c>
      <c r="D43" s="19" t="s">
        <v>69</v>
      </c>
      <c r="E43" s="19" t="s">
        <v>43</v>
      </c>
      <c r="F43" s="19" t="s">
        <v>56</v>
      </c>
      <c r="G43" s="19" t="s">
        <v>57</v>
      </c>
      <c r="H43" s="19" t="s">
        <v>58</v>
      </c>
      <c r="I43" s="19" t="s">
        <v>34</v>
      </c>
      <c r="J43" s="19" t="s">
        <v>24</v>
      </c>
      <c r="K43" s="19" t="s">
        <v>48</v>
      </c>
      <c r="L43" s="7" t="s">
        <v>89</v>
      </c>
      <c r="M43" s="8" t="s">
        <v>284</v>
      </c>
      <c r="N43" s="6" t="s">
        <v>285</v>
      </c>
      <c r="O43" s="22">
        <v>0</v>
      </c>
      <c r="P43" s="6" t="s">
        <v>265</v>
      </c>
      <c r="Q43" s="6" t="s">
        <v>268</v>
      </c>
      <c r="R43" s="6" t="s">
        <v>271</v>
      </c>
      <c r="S43" s="20">
        <v>0</v>
      </c>
      <c r="T43" s="20">
        <v>0</v>
      </c>
      <c r="U43" s="6" t="s">
        <v>288</v>
      </c>
      <c r="V43" s="6" t="s">
        <v>291</v>
      </c>
      <c r="W43" s="20">
        <v>0</v>
      </c>
      <c r="X43" s="5">
        <v>1226900753</v>
      </c>
      <c r="Y43" s="23" t="s">
        <v>295</v>
      </c>
      <c r="Z43" s="23">
        <v>0</v>
      </c>
      <c r="AA43" s="23" t="s">
        <v>301</v>
      </c>
      <c r="AB43" s="23" t="s">
        <v>303</v>
      </c>
      <c r="AC43" s="23" t="s">
        <v>306</v>
      </c>
      <c r="AD43" s="23">
        <v>0</v>
      </c>
      <c r="AE43" s="21" t="s">
        <v>309</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row>
    <row r="44" spans="1:47" s="63" customFormat="1" ht="90.75" customHeight="1" thickBot="1" x14ac:dyDescent="0.3">
      <c r="A44" s="19" t="s">
        <v>70</v>
      </c>
      <c r="B44" s="19" t="s">
        <v>90</v>
      </c>
      <c r="C44" s="19" t="s">
        <v>173</v>
      </c>
      <c r="D44" s="19" t="s">
        <v>50</v>
      </c>
      <c r="E44" s="19" t="s">
        <v>43</v>
      </c>
      <c r="F44" s="19" t="s">
        <v>56</v>
      </c>
      <c r="G44" s="19" t="s">
        <v>57</v>
      </c>
      <c r="H44" s="19" t="s">
        <v>58</v>
      </c>
      <c r="I44" s="27" t="s">
        <v>45</v>
      </c>
      <c r="J44" s="19" t="s">
        <v>24</v>
      </c>
      <c r="K44" s="19" t="s">
        <v>48</v>
      </c>
      <c r="L44" s="7" t="s">
        <v>91</v>
      </c>
      <c r="M44" s="8" t="s">
        <v>327</v>
      </c>
      <c r="N44" s="6" t="s">
        <v>286</v>
      </c>
      <c r="O44" s="22">
        <v>0</v>
      </c>
      <c r="P44" s="6" t="s">
        <v>266</v>
      </c>
      <c r="Q44" s="6" t="s">
        <v>269</v>
      </c>
      <c r="R44" s="6" t="s">
        <v>272</v>
      </c>
      <c r="S44" s="20">
        <v>0</v>
      </c>
      <c r="T44" s="20">
        <v>0</v>
      </c>
      <c r="U44" s="6" t="s">
        <v>218</v>
      </c>
      <c r="V44" s="19" t="s">
        <v>292</v>
      </c>
      <c r="W44" s="20">
        <v>0</v>
      </c>
      <c r="X44" s="5">
        <v>1151046281.22876</v>
      </c>
      <c r="Y44" s="23" t="s">
        <v>296</v>
      </c>
      <c r="Z44" s="23">
        <v>0</v>
      </c>
      <c r="AA44" s="23" t="s">
        <v>302</v>
      </c>
      <c r="AB44" s="23" t="s">
        <v>304</v>
      </c>
      <c r="AC44" s="23" t="s">
        <v>307</v>
      </c>
      <c r="AD44" s="23">
        <v>0</v>
      </c>
      <c r="AE44" s="21" t="s">
        <v>310</v>
      </c>
      <c r="AF44" s="123">
        <v>0</v>
      </c>
      <c r="AG44" s="123">
        <v>0</v>
      </c>
      <c r="AH44" s="123">
        <v>0</v>
      </c>
      <c r="AI44" s="123">
        <v>0</v>
      </c>
      <c r="AJ44" s="123">
        <v>0</v>
      </c>
      <c r="AK44" s="123">
        <v>0</v>
      </c>
      <c r="AL44" s="123">
        <v>0</v>
      </c>
      <c r="AM44" s="123">
        <v>0</v>
      </c>
      <c r="AN44" s="123">
        <v>0</v>
      </c>
      <c r="AO44" s="123">
        <v>0</v>
      </c>
      <c r="AP44" s="123">
        <v>0</v>
      </c>
      <c r="AQ44" s="123">
        <v>0</v>
      </c>
      <c r="AR44" s="123">
        <v>0</v>
      </c>
      <c r="AS44" s="123">
        <v>0</v>
      </c>
      <c r="AT44" s="123">
        <v>0</v>
      </c>
    </row>
    <row r="45" spans="1:47" s="63" customFormat="1" ht="128.25" customHeight="1" thickBot="1" x14ac:dyDescent="0.3">
      <c r="A45" s="19" t="s">
        <v>71</v>
      </c>
      <c r="B45" s="19" t="s">
        <v>92</v>
      </c>
      <c r="C45" s="25" t="s">
        <v>93</v>
      </c>
      <c r="D45" s="22" t="s">
        <v>54</v>
      </c>
      <c r="E45" s="6" t="s">
        <v>43</v>
      </c>
      <c r="F45" s="6" t="s">
        <v>56</v>
      </c>
      <c r="G45" s="6" t="s">
        <v>57</v>
      </c>
      <c r="H45" s="6" t="s">
        <v>58</v>
      </c>
      <c r="I45" s="6" t="s">
        <v>45</v>
      </c>
      <c r="J45" s="6" t="s">
        <v>24</v>
      </c>
      <c r="K45" s="6" t="s">
        <v>48</v>
      </c>
      <c r="L45" s="6" t="s">
        <v>91</v>
      </c>
      <c r="M45" s="6" t="s">
        <v>328</v>
      </c>
      <c r="N45" s="6" t="s">
        <v>287</v>
      </c>
      <c r="O45" s="22">
        <v>0</v>
      </c>
      <c r="P45" s="6" t="s">
        <v>267</v>
      </c>
      <c r="Q45" s="6" t="s">
        <v>270</v>
      </c>
      <c r="R45" s="6" t="s">
        <v>273</v>
      </c>
      <c r="S45" s="20">
        <v>0</v>
      </c>
      <c r="T45" s="20">
        <v>0</v>
      </c>
      <c r="U45" s="6" t="s">
        <v>289</v>
      </c>
      <c r="V45" s="6" t="s">
        <v>293</v>
      </c>
      <c r="W45" s="20">
        <v>0</v>
      </c>
      <c r="X45" s="5">
        <v>2418689492.1324148</v>
      </c>
      <c r="Y45" s="23" t="s">
        <v>297</v>
      </c>
      <c r="Z45" s="23">
        <v>0</v>
      </c>
      <c r="AA45" s="23">
        <v>0</v>
      </c>
      <c r="AB45" s="23" t="s">
        <v>305</v>
      </c>
      <c r="AC45" s="23" t="s">
        <v>308</v>
      </c>
      <c r="AD45" s="23">
        <v>0</v>
      </c>
      <c r="AE45" s="21" t="s">
        <v>311</v>
      </c>
      <c r="AF45" s="123">
        <v>0</v>
      </c>
      <c r="AG45" s="123">
        <v>0</v>
      </c>
      <c r="AH45" s="123">
        <v>0</v>
      </c>
      <c r="AI45" s="123">
        <v>0</v>
      </c>
      <c r="AJ45" s="123">
        <v>0</v>
      </c>
      <c r="AK45" s="123">
        <v>0</v>
      </c>
      <c r="AL45" s="123">
        <v>0</v>
      </c>
      <c r="AM45" s="123">
        <v>0</v>
      </c>
      <c r="AN45" s="123">
        <v>0</v>
      </c>
      <c r="AO45" s="123">
        <v>0</v>
      </c>
      <c r="AP45" s="123">
        <v>0</v>
      </c>
      <c r="AQ45" s="123">
        <v>0</v>
      </c>
      <c r="AR45" s="123">
        <v>0</v>
      </c>
      <c r="AS45" s="123">
        <v>0</v>
      </c>
      <c r="AT45" s="123">
        <v>0</v>
      </c>
    </row>
    <row r="46" spans="1:47" s="63" customFormat="1" ht="10.5" customHeight="1" x14ac:dyDescent="0.25">
      <c r="A46" s="175" t="s">
        <v>129</v>
      </c>
      <c r="B46" s="175"/>
      <c r="C46" s="175"/>
      <c r="D46" s="175"/>
      <c r="E46" s="175"/>
      <c r="F46" s="175"/>
      <c r="G46" s="175"/>
      <c r="H46" s="91"/>
      <c r="I46" s="91"/>
      <c r="J46" s="91"/>
      <c r="K46" s="92"/>
      <c r="L46" s="92"/>
      <c r="M46" s="92"/>
      <c r="N46" s="92"/>
      <c r="O46" s="92"/>
      <c r="P46" s="92"/>
      <c r="Q46" s="92"/>
      <c r="R46" s="92"/>
      <c r="S46" s="92"/>
      <c r="T46" s="92"/>
      <c r="U46" s="92"/>
      <c r="V46" s="92"/>
      <c r="W46" s="92"/>
      <c r="X46" s="92"/>
      <c r="Y46" s="85"/>
      <c r="Z46" s="85"/>
      <c r="AA46" s="85"/>
      <c r="AB46" s="85"/>
      <c r="AC46" s="85"/>
      <c r="AD46" s="85"/>
      <c r="AE46" s="93"/>
      <c r="AF46" s="93"/>
      <c r="AG46" s="93"/>
      <c r="AH46" s="93"/>
      <c r="AI46" s="86"/>
      <c r="AJ46" s="86"/>
      <c r="AK46" s="92"/>
      <c r="AL46" s="92"/>
      <c r="AM46" s="92"/>
      <c r="AN46" s="92"/>
      <c r="AO46" s="92"/>
      <c r="AP46" s="92"/>
      <c r="AQ46" s="92"/>
      <c r="AR46" s="92"/>
      <c r="AS46" s="92"/>
      <c r="AT46" s="92"/>
      <c r="AU46" s="94"/>
    </row>
    <row r="47" spans="1:47" s="13" customFormat="1" ht="10.5" customHeight="1" x14ac:dyDescent="0.25">
      <c r="A47" s="29" t="s">
        <v>152</v>
      </c>
      <c r="B47" s="29"/>
      <c r="C47" s="29"/>
      <c r="D47" s="29"/>
      <c r="E47" s="29"/>
      <c r="F47" s="29"/>
      <c r="G47" s="29"/>
      <c r="H47" s="125"/>
      <c r="I47" s="125"/>
      <c r="J47" s="125"/>
      <c r="K47" s="127"/>
      <c r="L47" s="12"/>
      <c r="M47" s="136"/>
      <c r="N47" s="97"/>
      <c r="O47" s="97"/>
      <c r="P47" s="97"/>
      <c r="Q47" s="97"/>
      <c r="R47" s="137"/>
      <c r="S47" s="127"/>
      <c r="T47" s="127"/>
      <c r="U47" s="127"/>
      <c r="V47" s="127"/>
      <c r="W47" s="127"/>
      <c r="X47" s="127"/>
      <c r="Y47" s="127"/>
      <c r="Z47" s="127"/>
      <c r="AA47" s="127"/>
      <c r="AB47" s="127"/>
      <c r="AC47" s="127"/>
      <c r="AD47" s="127"/>
      <c r="AE47" s="127"/>
      <c r="AF47" s="127"/>
      <c r="AG47" s="127"/>
      <c r="AH47" s="127"/>
      <c r="AI47" s="97"/>
      <c r="AJ47" s="97"/>
      <c r="AK47" s="96"/>
      <c r="AL47" s="138"/>
      <c r="AM47" s="138"/>
      <c r="AN47" s="127"/>
      <c r="AO47" s="127"/>
      <c r="AP47" s="127"/>
      <c r="AQ47" s="127"/>
      <c r="AR47" s="127"/>
      <c r="AS47" s="127"/>
      <c r="AT47" s="127"/>
      <c r="AU47" s="12"/>
    </row>
    <row r="48" spans="1:47" s="13" customFormat="1" ht="10.5" customHeight="1" x14ac:dyDescent="0.25">
      <c r="A48" s="29" t="s">
        <v>32</v>
      </c>
      <c r="B48" s="29"/>
      <c r="C48" s="29"/>
      <c r="D48" s="29"/>
      <c r="E48" s="29"/>
      <c r="F48" s="29"/>
      <c r="G48" s="29"/>
      <c r="H48" s="125"/>
      <c r="I48" s="125"/>
      <c r="J48" s="125"/>
      <c r="K48" s="127"/>
      <c r="L48" s="95"/>
      <c r="N48" s="139"/>
      <c r="O48" s="140"/>
      <c r="P48" s="139"/>
      <c r="Q48" s="139"/>
      <c r="R48" s="139"/>
      <c r="S48" s="141"/>
      <c r="T48" s="139"/>
      <c r="U48" s="139"/>
      <c r="V48" s="139"/>
      <c r="W48" s="139"/>
      <c r="X48" s="139"/>
      <c r="Y48" s="139"/>
      <c r="Z48" s="139"/>
      <c r="AA48" s="139"/>
      <c r="AB48" s="139"/>
      <c r="AC48" s="139"/>
      <c r="AD48" s="139"/>
      <c r="AE48" s="139"/>
      <c r="AF48" s="139"/>
      <c r="AG48" s="139"/>
      <c r="AH48" s="139"/>
      <c r="AI48" s="139"/>
      <c r="AJ48" s="139"/>
      <c r="AK48" s="139"/>
      <c r="AL48" s="140"/>
      <c r="AM48" s="142"/>
      <c r="AN48" s="142"/>
      <c r="AO48" s="139"/>
      <c r="AP48" s="139"/>
      <c r="AQ48" s="139"/>
      <c r="AR48" s="139"/>
      <c r="AS48" s="139"/>
      <c r="AT48" s="139"/>
      <c r="AU48" s="12"/>
    </row>
    <row r="49" spans="1:47" s="13" customFormat="1" ht="18.75" customHeight="1" x14ac:dyDescent="0.25">
      <c r="A49" s="28" t="s">
        <v>33</v>
      </c>
      <c r="B49" s="28"/>
      <c r="C49" s="28"/>
      <c r="D49" s="28"/>
      <c r="E49" s="28"/>
      <c r="F49" s="28"/>
      <c r="G49" s="28"/>
      <c r="H49" s="125"/>
      <c r="I49" s="125"/>
      <c r="J49" s="125"/>
      <c r="K49" s="127"/>
      <c r="L49" s="96"/>
      <c r="M49" s="96"/>
      <c r="N49" s="97"/>
      <c r="O49" s="12"/>
      <c r="P49" s="12"/>
      <c r="Q49" s="12"/>
      <c r="R49" s="98"/>
      <c r="S49" s="127"/>
      <c r="T49" s="127"/>
      <c r="U49" s="127"/>
      <c r="V49" s="127"/>
      <c r="W49" s="127"/>
      <c r="X49" s="127"/>
      <c r="Y49" s="127"/>
      <c r="Z49" s="127"/>
      <c r="AA49" s="127"/>
      <c r="AB49" s="127"/>
      <c r="AC49" s="127"/>
      <c r="AD49" s="127"/>
      <c r="AE49" s="127"/>
      <c r="AF49" s="127"/>
      <c r="AG49" s="127"/>
      <c r="AH49" s="127"/>
      <c r="AI49" s="127"/>
      <c r="AJ49" s="127"/>
      <c r="AK49" s="95"/>
      <c r="AL49" s="138"/>
      <c r="AM49" s="138"/>
      <c r="AN49" s="143"/>
      <c r="AO49" s="127"/>
      <c r="AP49" s="127"/>
      <c r="AQ49" s="127"/>
      <c r="AR49" s="127"/>
      <c r="AS49" s="127"/>
      <c r="AT49" s="127"/>
      <c r="AU49" s="12"/>
    </row>
    <row r="50" spans="1:47" s="13" customFormat="1" ht="14.25" customHeight="1" x14ac:dyDescent="0.25">
      <c r="A50" s="29" t="s">
        <v>153</v>
      </c>
      <c r="B50" s="28"/>
      <c r="C50" s="28"/>
      <c r="D50" s="28"/>
      <c r="E50" s="28"/>
      <c r="F50" s="28"/>
      <c r="G50" s="28"/>
      <c r="H50" s="125"/>
      <c r="I50" s="125"/>
      <c r="J50" s="125"/>
      <c r="K50" s="127"/>
      <c r="L50" s="96"/>
      <c r="M50" s="96"/>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12"/>
    </row>
    <row r="51" spans="1:47" s="13" customFormat="1" ht="10.5" customHeight="1" x14ac:dyDescent="0.25">
      <c r="A51" s="30" t="s">
        <v>161</v>
      </c>
      <c r="B51" s="29"/>
      <c r="C51" s="29"/>
      <c r="D51" s="29"/>
      <c r="E51" s="29"/>
      <c r="F51" s="29"/>
      <c r="G51" s="29"/>
      <c r="H51" s="125"/>
      <c r="I51" s="125"/>
      <c r="J51" s="125"/>
      <c r="K51" s="127"/>
      <c r="L51" s="95"/>
      <c r="M51" s="96"/>
      <c r="N51" s="97"/>
      <c r="O51" s="97"/>
      <c r="P51" s="98"/>
      <c r="Q51" s="98"/>
      <c r="R51" s="97"/>
      <c r="S51" s="127"/>
      <c r="T51" s="127"/>
      <c r="U51" s="127"/>
      <c r="V51" s="127"/>
      <c r="W51" s="127"/>
      <c r="X51" s="127"/>
      <c r="Y51" s="127"/>
      <c r="Z51" s="127"/>
      <c r="AA51" s="127"/>
      <c r="AB51" s="127"/>
      <c r="AC51" s="127"/>
      <c r="AD51" s="127"/>
      <c r="AE51" s="127"/>
      <c r="AF51" s="127"/>
      <c r="AG51" s="127"/>
      <c r="AH51" s="127"/>
      <c r="AI51" s="127"/>
      <c r="AJ51" s="127"/>
      <c r="AK51" s="127"/>
      <c r="AL51" s="12"/>
      <c r="AM51" s="12"/>
      <c r="AN51" s="127"/>
      <c r="AO51" s="127"/>
      <c r="AP51" s="127"/>
      <c r="AQ51" s="127"/>
      <c r="AR51" s="127"/>
      <c r="AS51" s="127"/>
      <c r="AT51" s="127"/>
      <c r="AU51" s="12"/>
    </row>
    <row r="52" spans="1:47" s="13" customFormat="1" ht="10.5" customHeight="1" x14ac:dyDescent="0.25">
      <c r="A52" s="29" t="s">
        <v>220</v>
      </c>
      <c r="B52" s="29"/>
      <c r="C52" s="29"/>
      <c r="D52" s="29"/>
      <c r="E52" s="29"/>
      <c r="F52" s="29"/>
      <c r="G52" s="29"/>
      <c r="H52" s="125"/>
      <c r="I52" s="125"/>
      <c r="J52" s="125"/>
      <c r="K52" s="127"/>
      <c r="L52" s="95"/>
      <c r="M52" s="96"/>
      <c r="N52" s="97"/>
      <c r="O52" s="97"/>
      <c r="P52" s="98"/>
      <c r="Q52" s="98"/>
      <c r="R52" s="97"/>
      <c r="S52" s="127"/>
      <c r="T52" s="127"/>
      <c r="U52" s="127"/>
      <c r="V52" s="127"/>
      <c r="W52" s="127"/>
      <c r="X52" s="127"/>
      <c r="Y52" s="127"/>
      <c r="Z52" s="127"/>
      <c r="AA52" s="127"/>
      <c r="AB52" s="127"/>
      <c r="AC52" s="127"/>
      <c r="AD52" s="127"/>
      <c r="AE52" s="127"/>
      <c r="AF52" s="127"/>
      <c r="AG52" s="127"/>
      <c r="AH52" s="127"/>
      <c r="AI52" s="127"/>
      <c r="AJ52" s="127"/>
      <c r="AK52" s="127"/>
      <c r="AL52" s="12"/>
      <c r="AM52" s="12"/>
      <c r="AN52" s="127"/>
      <c r="AO52" s="127"/>
      <c r="AP52" s="127"/>
      <c r="AQ52" s="127"/>
      <c r="AR52" s="127"/>
      <c r="AS52" s="127"/>
      <c r="AT52" s="127"/>
      <c r="AU52" s="12"/>
    </row>
    <row r="53" spans="1:47" s="13" customFormat="1" ht="10.5" customHeight="1" x14ac:dyDescent="0.25">
      <c r="A53" s="99" t="s">
        <v>139</v>
      </c>
      <c r="B53" s="29"/>
      <c r="C53" s="29"/>
      <c r="D53" s="29"/>
      <c r="E53" s="29"/>
      <c r="F53" s="29"/>
      <c r="G53" s="29"/>
      <c r="H53" s="125"/>
      <c r="I53" s="125"/>
      <c r="J53" s="125"/>
      <c r="K53" s="127"/>
      <c r="L53" s="96"/>
      <c r="M53" s="127"/>
      <c r="N53" s="97"/>
      <c r="O53" s="97"/>
      <c r="P53" s="98"/>
      <c r="Q53" s="97"/>
      <c r="R53" s="97"/>
      <c r="S53" s="127"/>
      <c r="T53" s="127"/>
      <c r="U53" s="127"/>
      <c r="V53" s="127"/>
      <c r="W53" s="127"/>
      <c r="X53" s="127"/>
      <c r="Y53" s="127"/>
      <c r="Z53" s="127"/>
      <c r="AA53" s="127"/>
      <c r="AB53" s="127"/>
      <c r="AC53" s="127"/>
      <c r="AD53" s="127"/>
      <c r="AE53" s="127"/>
      <c r="AF53" s="127"/>
      <c r="AG53" s="127"/>
      <c r="AH53" s="127"/>
      <c r="AI53" s="127"/>
      <c r="AJ53" s="127"/>
      <c r="AK53" s="96"/>
      <c r="AL53" s="127"/>
      <c r="AM53" s="96"/>
      <c r="AN53" s="127"/>
      <c r="AO53" s="127"/>
      <c r="AP53" s="127"/>
      <c r="AQ53" s="127"/>
      <c r="AR53" s="127"/>
      <c r="AS53" s="127"/>
      <c r="AT53" s="127"/>
      <c r="AU53" s="12"/>
    </row>
    <row r="54" spans="1:47" s="13" customFormat="1" ht="10.5" customHeight="1" x14ac:dyDescent="0.25">
      <c r="A54" s="29" t="s">
        <v>222</v>
      </c>
      <c r="B54" s="29"/>
      <c r="C54" s="29"/>
      <c r="D54" s="29"/>
      <c r="E54" s="29"/>
      <c r="F54" s="29"/>
      <c r="G54" s="29"/>
      <c r="H54" s="125"/>
      <c r="I54" s="125"/>
      <c r="J54" s="125"/>
      <c r="K54" s="127"/>
      <c r="L54" s="96"/>
      <c r="M54" s="127"/>
      <c r="N54" s="97"/>
      <c r="O54" s="97"/>
      <c r="P54" s="98"/>
      <c r="Q54" s="97"/>
      <c r="R54" s="97"/>
      <c r="S54" s="127"/>
      <c r="T54" s="127"/>
      <c r="U54" s="127"/>
      <c r="V54" s="127"/>
      <c r="W54" s="127"/>
      <c r="X54" s="127"/>
      <c r="Y54" s="127"/>
      <c r="Z54" s="127"/>
      <c r="AA54" s="127"/>
      <c r="AB54" s="127"/>
      <c r="AC54" s="127"/>
      <c r="AD54" s="127"/>
      <c r="AE54" s="127"/>
      <c r="AF54" s="127"/>
      <c r="AG54" s="127"/>
      <c r="AH54" s="127"/>
      <c r="AI54" s="127"/>
      <c r="AJ54" s="127"/>
      <c r="AK54" s="96"/>
      <c r="AL54" s="127"/>
      <c r="AM54" s="96"/>
      <c r="AN54" s="127"/>
      <c r="AO54" s="127"/>
      <c r="AP54" s="127"/>
      <c r="AQ54" s="127"/>
      <c r="AR54" s="127"/>
      <c r="AS54" s="127"/>
      <c r="AT54" s="127"/>
      <c r="AU54" s="12"/>
    </row>
    <row r="55" spans="1:47" s="13" customFormat="1" ht="10.5" customHeight="1" x14ac:dyDescent="0.25">
      <c r="A55" s="31" t="s">
        <v>224</v>
      </c>
      <c r="B55" s="29"/>
      <c r="C55" s="29"/>
      <c r="D55" s="29"/>
      <c r="E55" s="29"/>
      <c r="F55" s="29"/>
      <c r="G55" s="29"/>
      <c r="H55" s="125"/>
      <c r="I55" s="125"/>
      <c r="J55" s="125"/>
      <c r="K55" s="127"/>
      <c r="L55" s="96"/>
      <c r="M55" s="127"/>
      <c r="N55" s="97"/>
      <c r="O55" s="97"/>
      <c r="P55" s="98"/>
      <c r="Q55" s="97"/>
      <c r="R55" s="97"/>
      <c r="S55" s="127"/>
      <c r="T55" s="127"/>
      <c r="U55" s="127"/>
      <c r="V55" s="127"/>
      <c r="W55" s="127"/>
      <c r="X55" s="127"/>
      <c r="Y55" s="127"/>
      <c r="Z55" s="127"/>
      <c r="AA55" s="127"/>
      <c r="AB55" s="127"/>
      <c r="AC55" s="127"/>
      <c r="AD55" s="127"/>
      <c r="AE55" s="127"/>
      <c r="AF55" s="127"/>
      <c r="AG55" s="127"/>
      <c r="AH55" s="127"/>
      <c r="AI55" s="127"/>
      <c r="AJ55" s="127"/>
      <c r="AK55" s="96"/>
      <c r="AL55" s="127"/>
      <c r="AM55" s="96"/>
      <c r="AN55" s="127"/>
      <c r="AO55" s="127"/>
      <c r="AP55" s="127"/>
      <c r="AQ55" s="127"/>
      <c r="AR55" s="127"/>
      <c r="AS55" s="127"/>
      <c r="AT55" s="127"/>
      <c r="AU55" s="12"/>
    </row>
    <row r="56" spans="1:47" s="13" customFormat="1" ht="10.5" customHeight="1" x14ac:dyDescent="0.25">
      <c r="A56" s="29" t="s">
        <v>225</v>
      </c>
      <c r="B56" s="29"/>
      <c r="C56" s="29"/>
      <c r="D56" s="29"/>
      <c r="E56" s="29"/>
      <c r="F56" s="29"/>
      <c r="G56" s="29"/>
      <c r="H56" s="125"/>
      <c r="I56" s="125"/>
      <c r="J56" s="125"/>
      <c r="K56" s="127"/>
      <c r="L56" s="96"/>
      <c r="M56" s="127"/>
      <c r="N56" s="97"/>
      <c r="O56" s="97"/>
      <c r="P56" s="98"/>
      <c r="Q56" s="97"/>
      <c r="R56" s="97"/>
      <c r="S56" s="127"/>
      <c r="T56" s="127"/>
      <c r="U56" s="127"/>
      <c r="V56" s="127"/>
      <c r="W56" s="127"/>
      <c r="X56" s="127"/>
      <c r="Y56" s="127"/>
      <c r="Z56" s="127"/>
      <c r="AA56" s="127"/>
      <c r="AB56" s="127"/>
      <c r="AC56" s="127"/>
      <c r="AD56" s="127"/>
      <c r="AE56" s="127"/>
      <c r="AF56" s="127"/>
      <c r="AG56" s="127"/>
      <c r="AH56" s="127"/>
      <c r="AI56" s="127"/>
      <c r="AJ56" s="127"/>
      <c r="AK56" s="96"/>
      <c r="AL56" s="127"/>
      <c r="AM56" s="96"/>
      <c r="AN56" s="127"/>
      <c r="AO56" s="127"/>
      <c r="AP56" s="127"/>
      <c r="AQ56" s="127"/>
      <c r="AR56" s="127"/>
      <c r="AS56" s="127"/>
      <c r="AT56" s="127"/>
      <c r="AU56" s="12"/>
    </row>
    <row r="57" spans="1:47" s="13" customFormat="1" ht="10.5" customHeight="1" x14ac:dyDescent="0.25">
      <c r="A57" s="29" t="s">
        <v>235</v>
      </c>
      <c r="H57" s="125"/>
      <c r="I57" s="125"/>
      <c r="J57" s="125"/>
      <c r="K57" s="127"/>
      <c r="L57" s="127"/>
      <c r="M57" s="100"/>
      <c r="N57" s="97"/>
      <c r="O57" s="12"/>
      <c r="P57" s="97"/>
      <c r="Q57" s="97"/>
      <c r="R57" s="97"/>
      <c r="S57" s="127"/>
      <c r="T57" s="127"/>
      <c r="U57" s="127"/>
      <c r="V57" s="127"/>
      <c r="W57" s="127"/>
      <c r="X57" s="127"/>
      <c r="Y57" s="127"/>
      <c r="Z57" s="127"/>
      <c r="AA57" s="127"/>
      <c r="AB57" s="127"/>
      <c r="AC57" s="127"/>
      <c r="AD57" s="127"/>
      <c r="AE57" s="127"/>
      <c r="AF57" s="127"/>
      <c r="AG57" s="127"/>
      <c r="AH57" s="127"/>
      <c r="AI57" s="127"/>
      <c r="AJ57" s="127"/>
      <c r="AK57" s="12"/>
      <c r="AL57" s="12"/>
      <c r="AM57" s="101"/>
      <c r="AN57" s="12"/>
      <c r="AO57" s="127"/>
      <c r="AP57" s="127"/>
      <c r="AQ57" s="127"/>
      <c r="AR57" s="127"/>
      <c r="AS57" s="127"/>
      <c r="AT57" s="127"/>
      <c r="AU57" s="12"/>
    </row>
    <row r="58" spans="1:47" s="13" customFormat="1" ht="10.5" customHeight="1" x14ac:dyDescent="0.25">
      <c r="A58" s="29" t="s">
        <v>237</v>
      </c>
      <c r="H58" s="125"/>
      <c r="I58" s="125"/>
      <c r="J58" s="125"/>
      <c r="K58" s="127"/>
      <c r="L58" s="127"/>
      <c r="M58" s="127"/>
      <c r="N58" s="97"/>
      <c r="O58" s="96"/>
      <c r="P58" s="97"/>
      <c r="Q58" s="97"/>
      <c r="R58" s="102"/>
      <c r="S58" s="127"/>
      <c r="T58" s="127"/>
      <c r="U58" s="127"/>
      <c r="V58" s="127"/>
      <c r="W58" s="127"/>
      <c r="X58" s="127"/>
      <c r="Y58" s="127"/>
      <c r="Z58" s="127"/>
      <c r="AA58" s="127"/>
      <c r="AB58" s="127"/>
      <c r="AC58" s="127"/>
      <c r="AD58" s="127"/>
      <c r="AE58" s="127"/>
      <c r="AF58" s="127"/>
      <c r="AG58" s="127"/>
      <c r="AH58" s="127"/>
      <c r="AI58" s="127"/>
      <c r="AJ58" s="127"/>
      <c r="AK58" s="96"/>
      <c r="AL58" s="127"/>
      <c r="AM58" s="96"/>
      <c r="AN58" s="127"/>
      <c r="AO58" s="127"/>
      <c r="AP58" s="127"/>
      <c r="AQ58" s="127"/>
      <c r="AR58" s="127"/>
      <c r="AS58" s="127"/>
      <c r="AT58" s="127"/>
      <c r="AU58" s="12"/>
    </row>
    <row r="59" spans="1:47" s="13" customFormat="1" ht="10.5" customHeight="1" x14ac:dyDescent="0.25">
      <c r="A59" s="29" t="s">
        <v>239</v>
      </c>
      <c r="H59" s="125"/>
      <c r="I59" s="125"/>
      <c r="J59" s="125"/>
      <c r="K59" s="127"/>
      <c r="L59" s="127"/>
      <c r="M59" s="127"/>
      <c r="N59" s="97"/>
      <c r="O59" s="96"/>
      <c r="P59" s="97"/>
      <c r="Q59" s="97"/>
      <c r="R59" s="102"/>
      <c r="S59" s="127"/>
      <c r="T59" s="127"/>
      <c r="U59" s="127"/>
      <c r="V59" s="127"/>
      <c r="W59" s="127"/>
      <c r="X59" s="127"/>
      <c r="Y59" s="127"/>
      <c r="Z59" s="127"/>
      <c r="AA59" s="127"/>
      <c r="AB59" s="127"/>
      <c r="AC59" s="127"/>
      <c r="AD59" s="127"/>
      <c r="AE59" s="127"/>
      <c r="AF59" s="127"/>
      <c r="AG59" s="127"/>
      <c r="AH59" s="127"/>
      <c r="AI59" s="127"/>
      <c r="AJ59" s="127"/>
      <c r="AK59" s="96"/>
      <c r="AL59" s="127"/>
      <c r="AM59" s="96"/>
      <c r="AN59" s="127"/>
      <c r="AO59" s="127"/>
      <c r="AP59" s="127"/>
      <c r="AQ59" s="127"/>
      <c r="AR59" s="127"/>
      <c r="AS59" s="127"/>
      <c r="AT59" s="127"/>
      <c r="AU59" s="12"/>
    </row>
    <row r="60" spans="1:47" s="13" customFormat="1" ht="10.5" customHeight="1" x14ac:dyDescent="0.25">
      <c r="A60" s="29" t="s">
        <v>241</v>
      </c>
      <c r="H60" s="125"/>
      <c r="I60" s="125"/>
      <c r="J60" s="125"/>
      <c r="K60" s="127"/>
      <c r="L60" s="95"/>
      <c r="M60" s="103"/>
      <c r="N60" s="97"/>
      <c r="O60" s="102"/>
      <c r="P60" s="102"/>
      <c r="Q60" s="102"/>
      <c r="R60" s="127"/>
      <c r="S60" s="127"/>
      <c r="T60" s="127"/>
      <c r="U60" s="127"/>
      <c r="V60" s="127"/>
      <c r="W60" s="127"/>
      <c r="X60" s="127"/>
      <c r="Y60" s="127"/>
      <c r="Z60" s="127"/>
      <c r="AA60" s="127"/>
      <c r="AB60" s="127"/>
      <c r="AC60" s="127"/>
      <c r="AD60" s="127"/>
      <c r="AE60" s="127"/>
      <c r="AF60" s="127"/>
      <c r="AG60" s="127"/>
      <c r="AH60" s="127"/>
      <c r="AI60" s="127"/>
      <c r="AJ60" s="127"/>
      <c r="AK60" s="127"/>
      <c r="AL60" s="104"/>
      <c r="AM60" s="104"/>
      <c r="AN60" s="127"/>
      <c r="AO60" s="127"/>
      <c r="AP60" s="127"/>
      <c r="AQ60" s="127"/>
      <c r="AR60" s="127"/>
      <c r="AS60" s="127"/>
      <c r="AT60" s="127"/>
      <c r="AU60" s="12"/>
    </row>
    <row r="61" spans="1:47" s="13" customFormat="1" ht="10.5" customHeight="1" x14ac:dyDescent="0.25">
      <c r="A61" s="29" t="s">
        <v>246</v>
      </c>
      <c r="H61" s="125"/>
      <c r="I61" s="125"/>
      <c r="J61" s="125"/>
      <c r="K61" s="127"/>
      <c r="L61" s="96"/>
      <c r="M61" s="96"/>
      <c r="N61" s="102"/>
      <c r="O61" s="127"/>
      <c r="P61" s="127"/>
      <c r="Q61" s="127"/>
      <c r="R61" s="105"/>
      <c r="S61" s="102"/>
      <c r="T61" s="102"/>
      <c r="U61" s="102"/>
      <c r="V61" s="102"/>
      <c r="W61" s="102"/>
      <c r="X61" s="102"/>
      <c r="Y61" s="148"/>
      <c r="Z61" s="148"/>
      <c r="AA61" s="148"/>
      <c r="AB61" s="148"/>
      <c r="AC61" s="148"/>
      <c r="AD61" s="148"/>
      <c r="AE61" s="148"/>
      <c r="AF61" s="148"/>
      <c r="AG61" s="148"/>
      <c r="AH61" s="148"/>
      <c r="AI61" s="148"/>
      <c r="AJ61" s="148"/>
      <c r="AK61" s="148"/>
      <c r="AL61" s="148"/>
      <c r="AM61" s="148"/>
      <c r="AN61" s="127"/>
      <c r="AO61" s="127"/>
      <c r="AP61" s="127"/>
      <c r="AQ61" s="127"/>
      <c r="AR61" s="127"/>
      <c r="AS61" s="127"/>
      <c r="AT61" s="127"/>
      <c r="AU61" s="12"/>
    </row>
    <row r="62" spans="1:47" s="13" customFormat="1" ht="12" customHeight="1" x14ac:dyDescent="0.25">
      <c r="A62" s="29" t="s">
        <v>247</v>
      </c>
      <c r="B62" s="124"/>
      <c r="C62" s="124"/>
      <c r="D62" s="124"/>
      <c r="E62" s="124"/>
      <c r="F62" s="124"/>
      <c r="G62" s="124"/>
      <c r="H62" s="125"/>
      <c r="I62" s="125"/>
      <c r="J62" s="125"/>
      <c r="K62" s="127"/>
      <c r="L62" s="95"/>
      <c r="M62" s="96"/>
      <c r="N62" s="127"/>
      <c r="O62" s="105"/>
      <c r="P62" s="97"/>
      <c r="Q62" s="97"/>
      <c r="R62" s="106"/>
      <c r="S62" s="127"/>
      <c r="T62" s="127"/>
      <c r="U62" s="127"/>
      <c r="V62" s="127"/>
      <c r="W62" s="127"/>
      <c r="X62" s="127"/>
      <c r="Y62" s="127"/>
      <c r="Z62" s="127"/>
      <c r="AA62" s="127"/>
      <c r="AB62" s="127"/>
      <c r="AC62" s="127"/>
      <c r="AD62" s="127"/>
      <c r="AE62" s="107"/>
      <c r="AF62" s="107"/>
      <c r="AG62" s="107"/>
      <c r="AH62" s="107"/>
      <c r="AI62" s="107"/>
      <c r="AJ62" s="107"/>
      <c r="AK62" s="107"/>
      <c r="AL62" s="127"/>
      <c r="AM62" s="127"/>
      <c r="AN62" s="107"/>
      <c r="AO62" s="127"/>
      <c r="AP62" s="127"/>
      <c r="AQ62" s="107"/>
      <c r="AR62" s="127"/>
      <c r="AS62" s="127"/>
      <c r="AT62" s="107"/>
      <c r="AU62" s="12"/>
    </row>
    <row r="63" spans="1:47" s="13" customFormat="1" ht="10.5" customHeight="1" x14ac:dyDescent="0.25">
      <c r="A63" s="29" t="s">
        <v>248</v>
      </c>
      <c r="H63" s="108"/>
      <c r="I63" s="109"/>
      <c r="J63" s="109"/>
      <c r="K63" s="110"/>
      <c r="L63" s="96"/>
      <c r="M63" s="127"/>
      <c r="N63" s="105"/>
      <c r="O63" s="12"/>
      <c r="P63" s="12"/>
      <c r="Q63" s="12"/>
      <c r="R63" s="12"/>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
    </row>
    <row r="64" spans="1:47" s="13" customFormat="1" ht="10.5" customHeight="1" x14ac:dyDescent="0.25">
      <c r="A64" s="30" t="s">
        <v>178</v>
      </c>
      <c r="H64" s="125"/>
      <c r="I64" s="125"/>
      <c r="J64" s="125"/>
      <c r="K64" s="127"/>
      <c r="L64" s="127"/>
      <c r="M64" s="100"/>
      <c r="N64" s="127"/>
      <c r="O64" s="97"/>
      <c r="P64" s="12"/>
      <c r="Q64" s="12"/>
      <c r="R64" s="12"/>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
    </row>
    <row r="65" spans="1:47" s="13" customFormat="1" ht="18" customHeight="1" x14ac:dyDescent="0.25">
      <c r="A65" s="133" t="s">
        <v>317</v>
      </c>
      <c r="H65" s="125"/>
      <c r="I65" s="125"/>
      <c r="J65" s="125"/>
      <c r="K65" s="127"/>
      <c r="L65" s="127"/>
      <c r="M65" s="100"/>
      <c r="N65" s="127"/>
      <c r="O65" s="97"/>
      <c r="P65" s="12"/>
      <c r="Q65" s="12"/>
      <c r="R65" s="12"/>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
    </row>
    <row r="66" spans="1:47" s="13" customFormat="1" ht="10.5" customHeight="1" x14ac:dyDescent="0.25">
      <c r="A66" s="28" t="s">
        <v>249</v>
      </c>
      <c r="B66" s="28"/>
      <c r="C66" s="28"/>
      <c r="D66" s="28"/>
      <c r="E66" s="28"/>
      <c r="F66" s="28"/>
      <c r="G66" s="28"/>
      <c r="H66" s="28"/>
      <c r="I66" s="125"/>
      <c r="J66" s="125"/>
      <c r="K66" s="127"/>
      <c r="L66" s="127"/>
      <c r="M66" s="100"/>
      <c r="N66" s="127"/>
      <c r="O66" s="97"/>
      <c r="P66" s="12"/>
      <c r="Q66" s="12"/>
      <c r="R66" s="12"/>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
    </row>
    <row r="67" spans="1:47" s="13" customFormat="1" ht="10.5" customHeight="1" x14ac:dyDescent="0.25">
      <c r="A67" s="32" t="s">
        <v>251</v>
      </c>
      <c r="H67" s="125"/>
      <c r="I67" s="125"/>
      <c r="J67" s="125"/>
      <c r="K67" s="127"/>
      <c r="L67" s="127"/>
      <c r="M67" s="100"/>
      <c r="N67" s="127"/>
      <c r="O67" s="97"/>
      <c r="P67" s="12"/>
      <c r="Q67" s="12"/>
      <c r="R67" s="12"/>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
    </row>
    <row r="68" spans="1:47" s="111" customFormat="1" ht="10.5" customHeight="1" x14ac:dyDescent="0.15">
      <c r="A68" s="99" t="s">
        <v>56</v>
      </c>
      <c r="H68" s="2"/>
      <c r="I68" s="2"/>
      <c r="J68" s="2"/>
      <c r="K68" s="112"/>
      <c r="L68" s="96"/>
      <c r="M68" s="96"/>
      <c r="N68" s="112"/>
      <c r="O68" s="113"/>
      <c r="P68" s="113"/>
      <c r="Q68" s="112"/>
      <c r="R68" s="112"/>
      <c r="S68" s="112"/>
      <c r="T68" s="112"/>
      <c r="U68" s="112"/>
      <c r="V68" s="112"/>
      <c r="W68" s="112"/>
      <c r="X68" s="112"/>
      <c r="Y68" s="112"/>
      <c r="Z68" s="112"/>
      <c r="AA68" s="112"/>
      <c r="AB68" s="112"/>
      <c r="AC68" s="112"/>
      <c r="AD68" s="112"/>
      <c r="AE68" s="112"/>
      <c r="AF68" s="112"/>
      <c r="AG68" s="112"/>
      <c r="AH68" s="112"/>
      <c r="AI68" s="112"/>
      <c r="AJ68" s="112"/>
      <c r="AK68" s="112"/>
      <c r="AL68" s="114"/>
      <c r="AM68" s="114"/>
      <c r="AN68" s="112"/>
      <c r="AO68" s="112"/>
      <c r="AP68" s="112"/>
      <c r="AQ68" s="112"/>
      <c r="AR68" s="112"/>
      <c r="AS68" s="112"/>
      <c r="AT68" s="112"/>
      <c r="AU68" s="113"/>
    </row>
    <row r="69" spans="1:47" s="111" customFormat="1" ht="10.5" customHeight="1" x14ac:dyDescent="0.15">
      <c r="A69" s="32" t="s">
        <v>253</v>
      </c>
      <c r="H69" s="2"/>
      <c r="I69" s="2"/>
      <c r="J69" s="2"/>
      <c r="K69" s="112"/>
      <c r="L69" s="96"/>
      <c r="M69" s="96"/>
      <c r="N69" s="112"/>
      <c r="O69" s="113"/>
      <c r="P69" s="113"/>
      <c r="Q69" s="112"/>
      <c r="R69" s="112"/>
      <c r="S69" s="112"/>
      <c r="T69" s="112"/>
      <c r="U69" s="112"/>
      <c r="V69" s="112"/>
      <c r="W69" s="112"/>
      <c r="X69" s="112"/>
      <c r="Y69" s="112"/>
      <c r="Z69" s="112"/>
      <c r="AA69" s="112"/>
      <c r="AB69" s="112"/>
      <c r="AC69" s="112"/>
      <c r="AD69" s="112"/>
      <c r="AE69" s="112"/>
      <c r="AF69" s="112"/>
      <c r="AG69" s="112"/>
      <c r="AH69" s="112"/>
      <c r="AI69" s="112"/>
      <c r="AJ69" s="112"/>
      <c r="AK69" s="112"/>
      <c r="AL69" s="114"/>
      <c r="AM69" s="114"/>
      <c r="AN69" s="112"/>
      <c r="AO69" s="112"/>
      <c r="AP69" s="112"/>
      <c r="AQ69" s="112"/>
      <c r="AR69" s="112"/>
      <c r="AS69" s="112"/>
      <c r="AT69" s="112"/>
      <c r="AU69" s="113"/>
    </row>
    <row r="70" spans="1:47" s="111" customFormat="1" ht="10.5" customHeight="1" x14ac:dyDescent="0.15">
      <c r="A70" s="32" t="s">
        <v>255</v>
      </c>
      <c r="H70" s="2"/>
      <c r="I70" s="2"/>
      <c r="J70" s="2"/>
      <c r="K70" s="112"/>
      <c r="L70" s="96"/>
      <c r="M70" s="96"/>
      <c r="N70" s="112"/>
      <c r="O70" s="113"/>
      <c r="P70" s="113"/>
      <c r="Q70" s="112"/>
      <c r="R70" s="112"/>
      <c r="S70" s="112"/>
      <c r="T70" s="112"/>
      <c r="U70" s="112"/>
      <c r="V70" s="112"/>
      <c r="W70" s="112"/>
      <c r="X70" s="112"/>
      <c r="Y70" s="112"/>
      <c r="Z70" s="112"/>
      <c r="AA70" s="112"/>
      <c r="AB70" s="112"/>
      <c r="AC70" s="112"/>
      <c r="AD70" s="112"/>
      <c r="AE70" s="112"/>
      <c r="AF70" s="112"/>
      <c r="AG70" s="112"/>
      <c r="AH70" s="112"/>
      <c r="AI70" s="112"/>
      <c r="AJ70" s="112"/>
      <c r="AK70" s="112"/>
      <c r="AL70" s="114"/>
      <c r="AM70" s="114"/>
      <c r="AN70" s="112"/>
      <c r="AO70" s="112"/>
      <c r="AP70" s="112"/>
      <c r="AQ70" s="112"/>
      <c r="AR70" s="112"/>
      <c r="AS70" s="112"/>
      <c r="AT70" s="112"/>
      <c r="AU70" s="113"/>
    </row>
    <row r="71" spans="1:47" s="111" customFormat="1" ht="10.5" customHeight="1" x14ac:dyDescent="0.15">
      <c r="A71" s="32" t="s">
        <v>257</v>
      </c>
      <c r="H71" s="2"/>
      <c r="I71" s="2"/>
      <c r="J71" s="2"/>
      <c r="K71" s="112"/>
      <c r="L71" s="96"/>
      <c r="M71" s="96"/>
      <c r="N71" s="112"/>
      <c r="O71" s="113"/>
      <c r="P71" s="113"/>
      <c r="Q71" s="112"/>
      <c r="R71" s="112"/>
      <c r="S71" s="112"/>
      <c r="T71" s="112"/>
      <c r="U71" s="112"/>
      <c r="V71" s="112"/>
      <c r="W71" s="112"/>
      <c r="X71" s="112"/>
      <c r="Y71" s="112"/>
      <c r="Z71" s="112"/>
      <c r="AA71" s="112"/>
      <c r="AB71" s="112"/>
      <c r="AC71" s="112"/>
      <c r="AD71" s="112"/>
      <c r="AE71" s="112"/>
      <c r="AF71" s="112"/>
      <c r="AG71" s="112"/>
      <c r="AH71" s="112"/>
      <c r="AI71" s="112"/>
      <c r="AJ71" s="112"/>
      <c r="AK71" s="112"/>
      <c r="AL71" s="114"/>
      <c r="AM71" s="114"/>
      <c r="AN71" s="112"/>
      <c r="AO71" s="112"/>
      <c r="AP71" s="112"/>
      <c r="AQ71" s="112"/>
      <c r="AR71" s="112"/>
      <c r="AS71" s="112"/>
      <c r="AT71" s="112"/>
      <c r="AU71" s="113"/>
    </row>
    <row r="72" spans="1:47" s="111" customFormat="1" ht="9" x14ac:dyDescent="0.15">
      <c r="A72" s="29" t="s">
        <v>259</v>
      </c>
      <c r="B72" s="28"/>
      <c r="C72" s="28"/>
      <c r="D72" s="28"/>
      <c r="H72" s="2"/>
      <c r="I72" s="2"/>
      <c r="J72" s="2"/>
      <c r="K72" s="112"/>
      <c r="L72" s="96"/>
      <c r="M72" s="96"/>
      <c r="N72" s="112"/>
      <c r="O72" s="113"/>
      <c r="P72" s="113"/>
      <c r="Q72" s="112"/>
      <c r="R72" s="112"/>
      <c r="S72" s="112"/>
      <c r="T72" s="112"/>
      <c r="U72" s="112"/>
      <c r="V72" s="112"/>
      <c r="W72" s="112"/>
      <c r="X72" s="112"/>
      <c r="Y72" s="112"/>
      <c r="Z72" s="112"/>
      <c r="AA72" s="112"/>
      <c r="AB72" s="112"/>
      <c r="AC72" s="112"/>
      <c r="AD72" s="112"/>
      <c r="AE72" s="112"/>
      <c r="AF72" s="112"/>
      <c r="AG72" s="112"/>
      <c r="AH72" s="112"/>
      <c r="AI72" s="112"/>
      <c r="AJ72" s="112"/>
      <c r="AK72" s="112"/>
      <c r="AL72" s="114"/>
      <c r="AM72" s="114"/>
      <c r="AN72" s="112"/>
      <c r="AO72" s="112"/>
      <c r="AP72" s="112"/>
      <c r="AQ72" s="112"/>
      <c r="AR72" s="112"/>
      <c r="AS72" s="112"/>
      <c r="AT72" s="112"/>
      <c r="AU72" s="113"/>
    </row>
    <row r="73" spans="1:47" s="111" customFormat="1" ht="13.5" customHeight="1" x14ac:dyDescent="0.15">
      <c r="A73" s="32" t="s">
        <v>263</v>
      </c>
      <c r="B73" s="124"/>
      <c r="C73" s="124"/>
      <c r="D73" s="124"/>
      <c r="H73" s="2"/>
      <c r="I73" s="2"/>
      <c r="J73" s="2"/>
      <c r="K73" s="112"/>
      <c r="L73" s="96"/>
      <c r="M73" s="96"/>
      <c r="N73" s="112"/>
      <c r="O73" s="113"/>
      <c r="P73" s="113"/>
      <c r="Q73" s="112"/>
      <c r="R73" s="112"/>
      <c r="S73" s="112"/>
      <c r="T73" s="112"/>
      <c r="U73" s="112"/>
      <c r="V73" s="112"/>
      <c r="W73" s="112"/>
      <c r="X73" s="112"/>
      <c r="Y73" s="112"/>
      <c r="Z73" s="112"/>
      <c r="AA73" s="112"/>
      <c r="AB73" s="112"/>
      <c r="AC73" s="112"/>
      <c r="AD73" s="112"/>
      <c r="AE73" s="112"/>
      <c r="AF73" s="112"/>
      <c r="AG73" s="112"/>
      <c r="AH73" s="112"/>
      <c r="AI73" s="112"/>
      <c r="AJ73" s="112"/>
      <c r="AK73" s="112"/>
      <c r="AL73" s="114"/>
      <c r="AM73" s="114"/>
      <c r="AN73" s="112"/>
      <c r="AO73" s="112"/>
      <c r="AP73" s="112"/>
      <c r="AQ73" s="112"/>
      <c r="AR73" s="112"/>
      <c r="AS73" s="112"/>
      <c r="AT73" s="112"/>
      <c r="AU73" s="113"/>
    </row>
    <row r="74" spans="1:47" s="111" customFormat="1" ht="12.75" customHeight="1" x14ac:dyDescent="0.15">
      <c r="A74" s="32" t="s">
        <v>275</v>
      </c>
      <c r="B74" s="124"/>
      <c r="C74" s="124"/>
      <c r="D74" s="124"/>
      <c r="H74" s="2"/>
      <c r="I74" s="2"/>
      <c r="J74" s="2"/>
      <c r="K74" s="112"/>
      <c r="L74" s="96"/>
      <c r="M74" s="96"/>
      <c r="N74" s="112"/>
      <c r="O74" s="113"/>
      <c r="P74" s="113"/>
      <c r="Q74" s="112"/>
      <c r="R74" s="112"/>
      <c r="S74" s="112"/>
      <c r="T74" s="112"/>
      <c r="U74" s="112"/>
      <c r="V74" s="112"/>
      <c r="W74" s="112"/>
      <c r="X74" s="112"/>
      <c r="Y74" s="112"/>
      <c r="Z74" s="112"/>
      <c r="AA74" s="112"/>
      <c r="AB74" s="112"/>
      <c r="AC74" s="112"/>
      <c r="AD74" s="112"/>
      <c r="AE74" s="112"/>
      <c r="AF74" s="112"/>
      <c r="AG74" s="112"/>
      <c r="AH74" s="112"/>
      <c r="AI74" s="112"/>
      <c r="AJ74" s="112"/>
      <c r="AK74" s="112"/>
      <c r="AL74" s="114"/>
      <c r="AM74" s="114"/>
      <c r="AN74" s="112"/>
      <c r="AO74" s="112"/>
      <c r="AP74" s="112"/>
      <c r="AQ74" s="112"/>
      <c r="AR74" s="112"/>
      <c r="AS74" s="112"/>
      <c r="AT74" s="112"/>
      <c r="AU74" s="113"/>
    </row>
    <row r="75" spans="1:47" s="111" customFormat="1" ht="12.75" customHeight="1" x14ac:dyDescent="0.15">
      <c r="A75" s="32" t="s">
        <v>277</v>
      </c>
      <c r="B75" s="124"/>
      <c r="C75" s="124"/>
      <c r="D75" s="124"/>
      <c r="H75" s="2"/>
      <c r="I75" s="2"/>
      <c r="J75" s="2"/>
      <c r="K75" s="112"/>
      <c r="L75" s="96"/>
      <c r="M75" s="96"/>
      <c r="N75" s="112"/>
      <c r="O75" s="113"/>
      <c r="P75" s="113"/>
      <c r="Q75" s="112"/>
      <c r="R75" s="112"/>
      <c r="S75" s="112"/>
      <c r="T75" s="112"/>
      <c r="U75" s="112"/>
      <c r="V75" s="112"/>
      <c r="W75" s="112"/>
      <c r="X75" s="112"/>
      <c r="Y75" s="112"/>
      <c r="Z75" s="112"/>
      <c r="AA75" s="112"/>
      <c r="AB75" s="112"/>
      <c r="AC75" s="112"/>
      <c r="AD75" s="112"/>
      <c r="AE75" s="112"/>
      <c r="AF75" s="112"/>
      <c r="AG75" s="112"/>
      <c r="AH75" s="112"/>
      <c r="AI75" s="112"/>
      <c r="AJ75" s="112"/>
      <c r="AK75" s="112"/>
      <c r="AL75" s="114"/>
      <c r="AM75" s="114"/>
      <c r="AN75" s="112"/>
      <c r="AO75" s="112"/>
      <c r="AP75" s="112"/>
      <c r="AQ75" s="112"/>
      <c r="AR75" s="112"/>
      <c r="AS75" s="112"/>
      <c r="AT75" s="112"/>
      <c r="AU75" s="113"/>
    </row>
    <row r="76" spans="1:47" s="111" customFormat="1" ht="12.75" customHeight="1" x14ac:dyDescent="0.15">
      <c r="A76" s="32" t="s">
        <v>279</v>
      </c>
      <c r="B76" s="124"/>
      <c r="C76" s="124"/>
      <c r="D76" s="124"/>
      <c r="H76" s="2"/>
      <c r="I76" s="2"/>
      <c r="J76" s="2"/>
      <c r="K76" s="112"/>
      <c r="L76" s="96"/>
      <c r="M76" s="96"/>
      <c r="N76" s="112"/>
      <c r="O76" s="113"/>
      <c r="P76" s="113"/>
      <c r="Q76" s="112"/>
      <c r="R76" s="112"/>
      <c r="S76" s="112"/>
      <c r="T76" s="112"/>
      <c r="U76" s="112"/>
      <c r="V76" s="112"/>
      <c r="W76" s="112"/>
      <c r="X76" s="112"/>
      <c r="Y76" s="112"/>
      <c r="Z76" s="112"/>
      <c r="AA76" s="112"/>
      <c r="AB76" s="112"/>
      <c r="AC76" s="112"/>
      <c r="AD76" s="112"/>
      <c r="AE76" s="112"/>
      <c r="AF76" s="112"/>
      <c r="AG76" s="112"/>
      <c r="AH76" s="112"/>
      <c r="AI76" s="112"/>
      <c r="AJ76" s="112"/>
      <c r="AK76" s="112"/>
      <c r="AL76" s="114"/>
      <c r="AM76" s="114"/>
      <c r="AN76" s="112"/>
      <c r="AO76" s="112"/>
      <c r="AP76" s="112"/>
      <c r="AQ76" s="112"/>
      <c r="AR76" s="112"/>
      <c r="AS76" s="112"/>
      <c r="AT76" s="112"/>
      <c r="AU76" s="113"/>
    </row>
    <row r="77" spans="1:47" s="111" customFormat="1" ht="12.75" customHeight="1" x14ac:dyDescent="0.15">
      <c r="A77" s="32" t="s">
        <v>281</v>
      </c>
      <c r="B77" s="124"/>
      <c r="C77" s="124"/>
      <c r="D77" s="124"/>
      <c r="H77" s="2"/>
      <c r="I77" s="2"/>
      <c r="J77" s="2"/>
      <c r="K77" s="112"/>
      <c r="L77" s="96"/>
      <c r="M77" s="96"/>
      <c r="N77" s="112"/>
      <c r="O77" s="113"/>
      <c r="P77" s="113"/>
      <c r="Q77" s="112"/>
      <c r="R77" s="112"/>
      <c r="S77" s="112"/>
      <c r="T77" s="112"/>
      <c r="U77" s="112"/>
      <c r="V77" s="112"/>
      <c r="W77" s="112"/>
      <c r="X77" s="112"/>
      <c r="Y77" s="112"/>
      <c r="Z77" s="112"/>
      <c r="AA77" s="112"/>
      <c r="AB77" s="112"/>
      <c r="AC77" s="112"/>
      <c r="AD77" s="112"/>
      <c r="AE77" s="112"/>
      <c r="AF77" s="112"/>
      <c r="AG77" s="112"/>
      <c r="AH77" s="112"/>
      <c r="AI77" s="112"/>
      <c r="AJ77" s="112"/>
      <c r="AK77" s="112"/>
      <c r="AL77" s="114"/>
      <c r="AM77" s="114"/>
      <c r="AN77" s="112"/>
      <c r="AO77" s="112"/>
      <c r="AP77" s="112"/>
      <c r="AQ77" s="112"/>
      <c r="AR77" s="112"/>
      <c r="AS77" s="112"/>
      <c r="AT77" s="112"/>
      <c r="AU77" s="113"/>
    </row>
    <row r="78" spans="1:47" s="111" customFormat="1" ht="12.75" customHeight="1" x14ac:dyDescent="0.15">
      <c r="A78" s="32" t="s">
        <v>174</v>
      </c>
      <c r="B78" s="124"/>
      <c r="C78" s="124"/>
      <c r="D78" s="124"/>
      <c r="H78" s="2"/>
      <c r="I78" s="2"/>
      <c r="J78" s="2"/>
      <c r="K78" s="112"/>
      <c r="L78" s="96"/>
      <c r="M78" s="96"/>
      <c r="N78" s="112"/>
      <c r="O78" s="113"/>
      <c r="P78" s="113"/>
      <c r="Q78" s="112"/>
      <c r="R78" s="112"/>
      <c r="S78" s="112"/>
      <c r="T78" s="112"/>
      <c r="U78" s="112"/>
      <c r="V78" s="112"/>
      <c r="W78" s="112"/>
      <c r="X78" s="112"/>
      <c r="Y78" s="112"/>
      <c r="Z78" s="112"/>
      <c r="AA78" s="112"/>
      <c r="AB78" s="112"/>
      <c r="AC78" s="112"/>
      <c r="AD78" s="112"/>
      <c r="AE78" s="112"/>
      <c r="AF78" s="112"/>
      <c r="AG78" s="112"/>
      <c r="AH78" s="112"/>
      <c r="AI78" s="112"/>
      <c r="AJ78" s="112"/>
      <c r="AK78" s="112"/>
      <c r="AL78" s="114"/>
      <c r="AM78" s="114"/>
      <c r="AN78" s="112"/>
      <c r="AO78" s="112"/>
      <c r="AP78" s="112"/>
      <c r="AQ78" s="112"/>
      <c r="AR78" s="112"/>
      <c r="AS78" s="112"/>
      <c r="AT78" s="112"/>
      <c r="AU78" s="113"/>
    </row>
    <row r="79" spans="1:47" s="111" customFormat="1" ht="9" x14ac:dyDescent="0.15">
      <c r="A79" s="134" t="s">
        <v>323</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12"/>
      <c r="AB79" s="112"/>
      <c r="AC79" s="112"/>
      <c r="AD79" s="112"/>
      <c r="AE79" s="112"/>
      <c r="AF79" s="112"/>
      <c r="AG79" s="112"/>
      <c r="AH79" s="112"/>
      <c r="AI79" s="112"/>
      <c r="AJ79" s="112"/>
      <c r="AK79" s="112"/>
      <c r="AL79" s="114"/>
      <c r="AM79" s="114"/>
      <c r="AN79" s="112"/>
      <c r="AO79" s="112"/>
      <c r="AP79" s="112"/>
      <c r="AQ79" s="112"/>
      <c r="AR79" s="112"/>
      <c r="AS79" s="112"/>
      <c r="AT79" s="112"/>
      <c r="AU79" s="113"/>
    </row>
    <row r="80" spans="1:47" s="111" customFormat="1" ht="12" customHeight="1" x14ac:dyDescent="0.15">
      <c r="A80" s="32" t="s">
        <v>290</v>
      </c>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12"/>
      <c r="AB80" s="112"/>
      <c r="AC80" s="112"/>
      <c r="AD80" s="112"/>
      <c r="AE80" s="112"/>
      <c r="AF80" s="112"/>
      <c r="AG80" s="112"/>
      <c r="AH80" s="112"/>
      <c r="AI80" s="112"/>
      <c r="AJ80" s="112"/>
      <c r="AK80" s="112"/>
      <c r="AL80" s="114"/>
      <c r="AM80" s="114"/>
      <c r="AN80" s="112"/>
      <c r="AO80" s="112"/>
      <c r="AP80" s="112"/>
      <c r="AQ80" s="112"/>
      <c r="AR80" s="112"/>
      <c r="AS80" s="112"/>
      <c r="AT80" s="112"/>
      <c r="AU80" s="113"/>
    </row>
    <row r="81" spans="1:47" s="111" customFormat="1" ht="12" customHeight="1" x14ac:dyDescent="0.15">
      <c r="A81" s="32" t="s">
        <v>294</v>
      </c>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12"/>
      <c r="AB81" s="112"/>
      <c r="AC81" s="112"/>
      <c r="AD81" s="112"/>
      <c r="AE81" s="112"/>
      <c r="AF81" s="112"/>
      <c r="AG81" s="112"/>
      <c r="AH81" s="112"/>
      <c r="AI81" s="112"/>
      <c r="AJ81" s="112"/>
      <c r="AK81" s="112"/>
      <c r="AL81" s="114"/>
      <c r="AM81" s="114"/>
      <c r="AN81" s="112"/>
      <c r="AO81" s="112"/>
      <c r="AP81" s="112"/>
      <c r="AQ81" s="112"/>
      <c r="AR81" s="112"/>
      <c r="AS81" s="112"/>
      <c r="AT81" s="112"/>
      <c r="AU81" s="113"/>
    </row>
    <row r="82" spans="1:47" s="111" customFormat="1" ht="12" customHeight="1" x14ac:dyDescent="0.15">
      <c r="A82" s="32" t="s">
        <v>298</v>
      </c>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12"/>
      <c r="AB82" s="112"/>
      <c r="AC82" s="112"/>
      <c r="AD82" s="112"/>
      <c r="AE82" s="112"/>
      <c r="AF82" s="112"/>
      <c r="AG82" s="112"/>
      <c r="AH82" s="112"/>
      <c r="AI82" s="112"/>
      <c r="AJ82" s="112"/>
      <c r="AK82" s="112"/>
      <c r="AL82" s="114"/>
      <c r="AM82" s="114"/>
      <c r="AN82" s="112"/>
      <c r="AO82" s="112"/>
      <c r="AP82" s="112"/>
      <c r="AQ82" s="112"/>
      <c r="AR82" s="112"/>
      <c r="AS82" s="112"/>
      <c r="AT82" s="112"/>
      <c r="AU82" s="113"/>
    </row>
    <row r="83" spans="1:47" s="111" customFormat="1" ht="12" customHeight="1" x14ac:dyDescent="0.15">
      <c r="A83" s="32" t="s">
        <v>299</v>
      </c>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12"/>
      <c r="AB83" s="112"/>
      <c r="AC83" s="112"/>
      <c r="AD83" s="112"/>
      <c r="AE83" s="112"/>
      <c r="AF83" s="112"/>
      <c r="AG83" s="112"/>
      <c r="AH83" s="112"/>
      <c r="AI83" s="112"/>
      <c r="AJ83" s="112"/>
      <c r="AK83" s="112"/>
      <c r="AL83" s="114"/>
      <c r="AM83" s="114"/>
      <c r="AN83" s="112"/>
      <c r="AO83" s="112"/>
      <c r="AP83" s="112"/>
      <c r="AQ83" s="112"/>
      <c r="AR83" s="112"/>
      <c r="AS83" s="112"/>
      <c r="AT83" s="112"/>
      <c r="AU83" s="113"/>
    </row>
    <row r="84" spans="1:47" s="111" customFormat="1" ht="12" customHeight="1" x14ac:dyDescent="0.15">
      <c r="A84" s="32" t="s">
        <v>300</v>
      </c>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12"/>
      <c r="AB84" s="112"/>
      <c r="AC84" s="112"/>
      <c r="AD84" s="112"/>
      <c r="AE84" s="112"/>
      <c r="AF84" s="112"/>
      <c r="AG84" s="112"/>
      <c r="AH84" s="112"/>
      <c r="AI84" s="112"/>
      <c r="AJ84" s="112"/>
      <c r="AK84" s="112"/>
      <c r="AL84" s="114"/>
      <c r="AM84" s="114"/>
      <c r="AN84" s="112"/>
      <c r="AO84" s="112"/>
      <c r="AP84" s="112"/>
      <c r="AQ84" s="112"/>
      <c r="AR84" s="112"/>
      <c r="AS84" s="112"/>
      <c r="AT84" s="112"/>
      <c r="AU84" s="113"/>
    </row>
    <row r="85" spans="1:47" s="111" customFormat="1" ht="12" customHeight="1" x14ac:dyDescent="0.15">
      <c r="A85" s="32" t="s">
        <v>312</v>
      </c>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12"/>
      <c r="AB85" s="112"/>
      <c r="AC85" s="112"/>
      <c r="AD85" s="112"/>
      <c r="AE85" s="112"/>
      <c r="AF85" s="112"/>
      <c r="AG85" s="112"/>
      <c r="AH85" s="112"/>
      <c r="AI85" s="112"/>
      <c r="AJ85" s="112"/>
      <c r="AK85" s="112"/>
      <c r="AL85" s="114"/>
      <c r="AM85" s="114"/>
      <c r="AN85" s="112"/>
      <c r="AO85" s="112"/>
      <c r="AP85" s="112"/>
      <c r="AQ85" s="112"/>
      <c r="AR85" s="112"/>
      <c r="AS85" s="112"/>
      <c r="AT85" s="112"/>
      <c r="AU85" s="113"/>
    </row>
    <row r="86" spans="1:47" s="111" customFormat="1" ht="12" customHeight="1" x14ac:dyDescent="0.15">
      <c r="A86" s="32" t="s">
        <v>313</v>
      </c>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12"/>
      <c r="AB86" s="112"/>
      <c r="AC86" s="112"/>
      <c r="AD86" s="112"/>
      <c r="AE86" s="112"/>
      <c r="AF86" s="112"/>
      <c r="AG86" s="112"/>
      <c r="AH86" s="112"/>
      <c r="AI86" s="112"/>
      <c r="AJ86" s="112"/>
      <c r="AK86" s="112"/>
      <c r="AL86" s="114"/>
      <c r="AM86" s="114"/>
      <c r="AN86" s="112"/>
      <c r="AO86" s="112"/>
      <c r="AP86" s="112"/>
      <c r="AQ86" s="112"/>
      <c r="AR86" s="112"/>
      <c r="AS86" s="112"/>
      <c r="AT86" s="112"/>
      <c r="AU86" s="113"/>
    </row>
    <row r="87" spans="1:47" s="111" customFormat="1" ht="12" customHeight="1" x14ac:dyDescent="0.15">
      <c r="A87" s="32" t="s">
        <v>324</v>
      </c>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12"/>
      <c r="AB87" s="112"/>
      <c r="AC87" s="112"/>
      <c r="AD87" s="112"/>
      <c r="AE87" s="112"/>
      <c r="AF87" s="112"/>
      <c r="AG87" s="112"/>
      <c r="AH87" s="112"/>
      <c r="AI87" s="112"/>
      <c r="AJ87" s="112"/>
      <c r="AK87" s="112"/>
      <c r="AL87" s="114"/>
      <c r="AM87" s="114"/>
      <c r="AN87" s="112"/>
      <c r="AO87" s="112"/>
      <c r="AP87" s="112"/>
      <c r="AQ87" s="112"/>
      <c r="AR87" s="112"/>
      <c r="AS87" s="112"/>
      <c r="AT87" s="112"/>
      <c r="AU87" s="113"/>
    </row>
    <row r="88" spans="1:47" s="111" customFormat="1" ht="12" customHeight="1" x14ac:dyDescent="0.15">
      <c r="A88" s="32" t="s">
        <v>325</v>
      </c>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12"/>
      <c r="AB88" s="112"/>
      <c r="AC88" s="112"/>
      <c r="AD88" s="112"/>
      <c r="AE88" s="112"/>
      <c r="AF88" s="112"/>
      <c r="AG88" s="112"/>
      <c r="AH88" s="112"/>
      <c r="AI88" s="112"/>
      <c r="AJ88" s="112"/>
      <c r="AK88" s="112"/>
      <c r="AL88" s="114"/>
      <c r="AM88" s="114"/>
      <c r="AN88" s="112"/>
      <c r="AO88" s="112"/>
      <c r="AP88" s="112"/>
      <c r="AQ88" s="112"/>
      <c r="AR88" s="112"/>
      <c r="AS88" s="112"/>
      <c r="AT88" s="112"/>
      <c r="AU88" s="113"/>
    </row>
    <row r="89" spans="1:47" s="111" customFormat="1" ht="12" customHeight="1" x14ac:dyDescent="0.15">
      <c r="A89" s="32" t="s">
        <v>326</v>
      </c>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12"/>
      <c r="AB89" s="112"/>
      <c r="AC89" s="112"/>
      <c r="AD89" s="112"/>
      <c r="AE89" s="112"/>
      <c r="AF89" s="112"/>
      <c r="AG89" s="112"/>
      <c r="AH89" s="112"/>
      <c r="AI89" s="112"/>
      <c r="AJ89" s="112"/>
      <c r="AK89" s="112"/>
      <c r="AL89" s="114"/>
      <c r="AM89" s="114"/>
      <c r="AN89" s="112"/>
      <c r="AO89" s="112"/>
      <c r="AP89" s="112"/>
      <c r="AQ89" s="112"/>
      <c r="AR89" s="112"/>
      <c r="AS89" s="112"/>
      <c r="AT89" s="112"/>
      <c r="AU89" s="113"/>
    </row>
    <row r="90" spans="1:47" s="63" customFormat="1" ht="10.5" customHeight="1" x14ac:dyDescent="0.25">
      <c r="A90" s="30" t="s">
        <v>154</v>
      </c>
      <c r="B90" s="31"/>
      <c r="C90" s="31"/>
      <c r="D90" s="31"/>
      <c r="E90" s="31"/>
      <c r="F90" s="31"/>
      <c r="G90" s="31"/>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115"/>
      <c r="AL90" s="115"/>
      <c r="AM90" s="115"/>
      <c r="AN90" s="115"/>
      <c r="AO90" s="115"/>
      <c r="AP90" s="115"/>
      <c r="AQ90" s="115"/>
      <c r="AR90" s="115"/>
      <c r="AS90" s="115"/>
      <c r="AT90" s="115"/>
    </row>
    <row r="91" spans="1:47" s="63" customFormat="1" ht="10.5" customHeight="1" x14ac:dyDescent="0.25">
      <c r="A91" s="28" t="s">
        <v>183</v>
      </c>
      <c r="B91" s="28"/>
      <c r="C91" s="28"/>
      <c r="D91" s="28"/>
      <c r="E91" s="28"/>
      <c r="F91" s="28"/>
      <c r="G91" s="28"/>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5"/>
      <c r="AT91" s="115"/>
    </row>
    <row r="92" spans="1:47" s="63" customFormat="1" ht="15.75" x14ac:dyDescent="0.25">
      <c r="A92" s="145" t="s">
        <v>184</v>
      </c>
      <c r="B92" s="29"/>
      <c r="C92" s="29"/>
      <c r="D92" s="29"/>
      <c r="E92" s="29"/>
      <c r="F92" s="29"/>
      <c r="G92" s="29"/>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5"/>
      <c r="AT92" s="115"/>
    </row>
    <row r="93" spans="1:47" s="63" customFormat="1" ht="7.5" customHeight="1" x14ac:dyDescent="0.25">
      <c r="A93" s="145" t="s">
        <v>185</v>
      </c>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5"/>
      <c r="AQ93" s="115"/>
      <c r="AR93" s="115"/>
      <c r="AS93" s="115"/>
      <c r="AT93" s="115"/>
    </row>
    <row r="94" spans="1:47" s="63" customFormat="1" ht="12" customHeight="1" x14ac:dyDescent="0.25">
      <c r="A94" s="145" t="s">
        <v>186</v>
      </c>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5"/>
      <c r="AQ94" s="115"/>
      <c r="AR94" s="115"/>
      <c r="AS94" s="115"/>
      <c r="AT94" s="115"/>
    </row>
    <row r="95" spans="1:47" s="63" customFormat="1" ht="11.25" customHeight="1" x14ac:dyDescent="0.25">
      <c r="A95" s="145" t="s">
        <v>187</v>
      </c>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5"/>
      <c r="AQ95" s="115"/>
      <c r="AR95" s="115"/>
      <c r="AS95" s="115"/>
      <c r="AT95" s="115"/>
    </row>
    <row r="96" spans="1:47" s="63" customFormat="1" ht="15.75" x14ac:dyDescent="0.25">
      <c r="A96" s="145" t="s">
        <v>319</v>
      </c>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c r="AS96" s="115"/>
      <c r="AT96" s="115"/>
    </row>
    <row r="97" spans="1:46" ht="15.75" x14ac:dyDescent="0.25">
      <c r="A97" s="28"/>
      <c r="B97" s="28"/>
      <c r="C97" s="28"/>
      <c r="D97" s="28"/>
      <c r="E97" s="28"/>
      <c r="F97" s="28"/>
      <c r="G97" s="28"/>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row>
    <row r="98" spans="1:46" ht="25.5" customHeight="1" x14ac:dyDescent="0.25">
      <c r="B98" s="28"/>
      <c r="C98" s="28"/>
      <c r="D98" s="28"/>
      <c r="E98" s="28"/>
      <c r="F98" s="28"/>
      <c r="G98" s="28"/>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row>
    <row r="99" spans="1:46" s="118" customFormat="1" ht="16.5" customHeight="1" x14ac:dyDescent="0.25">
      <c r="B99" s="28"/>
      <c r="C99" s="28"/>
      <c r="D99" s="28"/>
      <c r="E99" s="28"/>
      <c r="F99" s="28"/>
      <c r="G99" s="28"/>
      <c r="H99" s="119"/>
      <c r="I99" s="119"/>
      <c r="J99" s="119"/>
      <c r="K99" s="119"/>
      <c r="L99" s="119"/>
      <c r="M99" s="119"/>
      <c r="N99" s="119"/>
      <c r="O99" s="119"/>
      <c r="P99" s="119"/>
      <c r="Q99" s="119"/>
      <c r="R99" s="119"/>
      <c r="S99" s="119"/>
      <c r="T99" s="119"/>
      <c r="U99" s="119"/>
      <c r="V99" s="119"/>
      <c r="W99" s="119"/>
      <c r="X99" s="119"/>
      <c r="Y99" s="119"/>
      <c r="Z99" s="119"/>
      <c r="AA99" s="119"/>
      <c r="AB99" s="119"/>
      <c r="AC99" s="119"/>
      <c r="AD99" s="119"/>
      <c r="AE99" s="119"/>
      <c r="AF99" s="119"/>
      <c r="AG99" s="119"/>
      <c r="AH99" s="119"/>
      <c r="AI99" s="119"/>
      <c r="AJ99" s="119"/>
      <c r="AK99" s="119"/>
      <c r="AL99" s="119"/>
      <c r="AM99" s="119"/>
      <c r="AN99" s="119"/>
      <c r="AO99" s="119"/>
      <c r="AP99" s="119"/>
      <c r="AQ99" s="119"/>
      <c r="AR99" s="119"/>
      <c r="AS99" s="119"/>
      <c r="AT99" s="119"/>
    </row>
    <row r="100" spans="1:46" s="118" customFormat="1" ht="16.5" customHeight="1" x14ac:dyDescent="0.25">
      <c r="B100" s="28"/>
      <c r="C100" s="28"/>
      <c r="D100" s="28"/>
      <c r="E100" s="28"/>
      <c r="F100" s="28"/>
      <c r="G100" s="28"/>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119"/>
      <c r="AR100" s="119"/>
      <c r="AS100" s="119"/>
      <c r="AT100" s="119"/>
    </row>
    <row r="101" spans="1:46" s="118" customFormat="1" ht="16.5" customHeight="1" x14ac:dyDescent="0.25">
      <c r="B101" s="28"/>
      <c r="C101" s="28"/>
      <c r="D101" s="28"/>
      <c r="E101" s="28"/>
      <c r="F101" s="28"/>
      <c r="G101" s="28"/>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119"/>
      <c r="AR101" s="119"/>
      <c r="AS101" s="119"/>
      <c r="AT101" s="119"/>
    </row>
    <row r="102" spans="1:46" s="118" customFormat="1" ht="16.5" customHeight="1" x14ac:dyDescent="0.25">
      <c r="B102" s="28"/>
      <c r="C102" s="28"/>
      <c r="D102" s="28"/>
      <c r="E102" s="28"/>
      <c r="F102" s="28"/>
      <c r="G102" s="28"/>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119"/>
      <c r="AR102" s="119"/>
      <c r="AS102" s="119"/>
      <c r="AT102" s="119"/>
    </row>
    <row r="103" spans="1:46" s="118" customFormat="1" ht="16.5" customHeight="1" x14ac:dyDescent="0.25">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119"/>
      <c r="AR103" s="119"/>
      <c r="AS103" s="119"/>
      <c r="AT103" s="119"/>
    </row>
    <row r="104" spans="1:46" s="118" customFormat="1" ht="16.5" customHeight="1" x14ac:dyDescent="0.25">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row>
    <row r="105" spans="1:46" s="118" customFormat="1" ht="16.5" customHeight="1" x14ac:dyDescent="0.25">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c r="AC105" s="119"/>
      <c r="AD105" s="119"/>
      <c r="AE105" s="119"/>
      <c r="AF105" s="119"/>
      <c r="AG105" s="119"/>
      <c r="AH105" s="119"/>
      <c r="AI105" s="119"/>
      <c r="AJ105" s="119"/>
      <c r="AK105" s="119"/>
      <c r="AL105" s="119"/>
      <c r="AM105" s="119"/>
      <c r="AN105" s="119"/>
      <c r="AO105" s="119"/>
      <c r="AP105" s="119"/>
      <c r="AQ105" s="119"/>
      <c r="AR105" s="119"/>
      <c r="AS105" s="119"/>
      <c r="AT105" s="119"/>
    </row>
    <row r="106" spans="1:46" s="118" customFormat="1" ht="16.5" customHeight="1" x14ac:dyDescent="0.25">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c r="AC106" s="119"/>
      <c r="AD106" s="119"/>
      <c r="AE106" s="119"/>
      <c r="AF106" s="119"/>
      <c r="AG106" s="119"/>
      <c r="AH106" s="119"/>
      <c r="AI106" s="119"/>
      <c r="AJ106" s="119"/>
      <c r="AK106" s="119"/>
      <c r="AL106" s="119"/>
      <c r="AM106" s="119"/>
      <c r="AN106" s="119"/>
      <c r="AO106" s="119"/>
      <c r="AP106" s="119"/>
      <c r="AQ106" s="119"/>
      <c r="AR106" s="119"/>
      <c r="AS106" s="119"/>
      <c r="AT106" s="119"/>
    </row>
    <row r="107" spans="1:46" s="118" customFormat="1" ht="16.5" customHeight="1" x14ac:dyDescent="0.25">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c r="AC107" s="119"/>
      <c r="AD107" s="119"/>
      <c r="AE107" s="119"/>
      <c r="AF107" s="119"/>
      <c r="AG107" s="119"/>
      <c r="AH107" s="119"/>
      <c r="AI107" s="119"/>
      <c r="AJ107" s="119"/>
      <c r="AK107" s="119"/>
      <c r="AL107" s="119"/>
      <c r="AM107" s="119"/>
      <c r="AN107" s="119"/>
      <c r="AO107" s="119"/>
      <c r="AP107" s="119"/>
      <c r="AQ107" s="119"/>
      <c r="AR107" s="119"/>
      <c r="AS107" s="119"/>
      <c r="AT107" s="119"/>
    </row>
    <row r="108" spans="1:46" s="118" customFormat="1" ht="16.5" customHeight="1" x14ac:dyDescent="0.25">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c r="AC108" s="119"/>
      <c r="AD108" s="119"/>
      <c r="AE108" s="119"/>
      <c r="AF108" s="119"/>
      <c r="AG108" s="119"/>
      <c r="AH108" s="119"/>
      <c r="AI108" s="119"/>
      <c r="AJ108" s="119"/>
      <c r="AK108" s="119"/>
      <c r="AL108" s="119"/>
      <c r="AM108" s="119"/>
      <c r="AN108" s="119"/>
      <c r="AO108" s="119"/>
      <c r="AP108" s="119"/>
      <c r="AQ108" s="119"/>
      <c r="AR108" s="119"/>
      <c r="AS108" s="119"/>
      <c r="AT108" s="119"/>
    </row>
    <row r="109" spans="1:46" s="118" customFormat="1" ht="16.5" customHeight="1" x14ac:dyDescent="0.25">
      <c r="B109" s="9"/>
      <c r="C109" s="9"/>
      <c r="D109" s="9"/>
      <c r="E109" s="9"/>
      <c r="F109" s="9"/>
      <c r="G109" s="9"/>
      <c r="H109" s="119"/>
      <c r="I109" s="119"/>
      <c r="J109" s="119"/>
      <c r="K109" s="119"/>
      <c r="L109" s="119"/>
      <c r="M109" s="119"/>
      <c r="N109" s="119"/>
      <c r="O109" s="119"/>
      <c r="P109" s="119"/>
      <c r="Q109" s="119"/>
      <c r="R109" s="119"/>
      <c r="S109" s="119"/>
      <c r="T109" s="119"/>
      <c r="U109" s="119"/>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row>
    <row r="110" spans="1:46" s="118" customFormat="1" ht="16.5" customHeight="1" x14ac:dyDescent="0.25">
      <c r="B110" s="9"/>
      <c r="C110" s="9"/>
      <c r="D110" s="9"/>
      <c r="E110" s="9"/>
      <c r="F110" s="9"/>
      <c r="G110" s="9"/>
      <c r="H110" s="119"/>
      <c r="I110" s="119"/>
      <c r="J110" s="119"/>
      <c r="K110" s="119"/>
      <c r="L110" s="119"/>
      <c r="M110" s="119"/>
      <c r="N110" s="119"/>
      <c r="O110" s="119"/>
      <c r="P110" s="119"/>
      <c r="Q110" s="119"/>
      <c r="R110" s="119"/>
      <c r="S110" s="119"/>
      <c r="T110" s="119"/>
      <c r="U110" s="119"/>
      <c r="V110" s="119"/>
      <c r="W110" s="119"/>
      <c r="X110" s="119"/>
      <c r="Y110" s="119"/>
      <c r="Z110" s="119"/>
      <c r="AA110" s="119"/>
      <c r="AB110" s="119"/>
      <c r="AC110" s="119"/>
      <c r="AD110" s="119"/>
      <c r="AE110" s="119"/>
      <c r="AF110" s="119"/>
      <c r="AG110" s="119"/>
      <c r="AH110" s="119"/>
      <c r="AI110" s="119"/>
      <c r="AJ110" s="119"/>
      <c r="AK110" s="119"/>
      <c r="AL110" s="119"/>
      <c r="AM110" s="119"/>
      <c r="AN110" s="119"/>
      <c r="AO110" s="119"/>
      <c r="AP110" s="119"/>
      <c r="AQ110" s="119"/>
      <c r="AR110" s="119"/>
      <c r="AS110" s="119"/>
      <c r="AT110" s="119"/>
    </row>
    <row r="111" spans="1:46" s="118" customFormat="1" ht="16.5" customHeight="1" x14ac:dyDescent="0.25">
      <c r="B111" s="29"/>
      <c r="C111" s="29"/>
      <c r="D111" s="29"/>
      <c r="E111" s="29"/>
      <c r="F111" s="29"/>
      <c r="G111" s="29"/>
      <c r="H111" s="119"/>
      <c r="I111" s="119"/>
      <c r="J111" s="119"/>
      <c r="K111" s="119"/>
      <c r="L111" s="119"/>
      <c r="M111" s="119"/>
      <c r="N111" s="119"/>
      <c r="O111" s="119"/>
      <c r="P111" s="119"/>
      <c r="Q111" s="119"/>
      <c r="R111" s="119"/>
      <c r="S111" s="119"/>
      <c r="T111" s="119"/>
      <c r="U111" s="119"/>
      <c r="V111" s="119"/>
      <c r="W111" s="119"/>
      <c r="X111" s="119"/>
      <c r="Y111" s="119"/>
      <c r="Z111" s="119"/>
      <c r="AA111" s="119"/>
      <c r="AB111" s="119"/>
      <c r="AC111" s="119"/>
      <c r="AD111" s="119"/>
      <c r="AE111" s="119"/>
      <c r="AF111" s="119"/>
      <c r="AG111" s="119"/>
      <c r="AH111" s="119"/>
      <c r="AI111" s="119"/>
      <c r="AJ111" s="119"/>
      <c r="AK111" s="119"/>
      <c r="AL111" s="119"/>
      <c r="AM111" s="119"/>
      <c r="AN111" s="119"/>
      <c r="AO111" s="119"/>
      <c r="AP111" s="119"/>
      <c r="AQ111" s="119"/>
      <c r="AR111" s="119"/>
      <c r="AS111" s="119"/>
      <c r="AT111" s="119"/>
    </row>
    <row r="112" spans="1:46" s="118" customFormat="1" ht="16.5" customHeight="1" x14ac:dyDescent="0.25">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c r="AC112" s="119"/>
      <c r="AD112" s="119"/>
      <c r="AE112" s="119"/>
      <c r="AF112" s="119"/>
      <c r="AG112" s="119"/>
      <c r="AH112" s="119"/>
      <c r="AI112" s="119"/>
      <c r="AJ112" s="119"/>
      <c r="AK112" s="119"/>
      <c r="AL112" s="119"/>
      <c r="AM112" s="119"/>
      <c r="AN112" s="119"/>
      <c r="AO112" s="119"/>
      <c r="AP112" s="119"/>
      <c r="AQ112" s="119"/>
      <c r="AR112" s="119"/>
      <c r="AS112" s="119"/>
      <c r="AT112" s="119"/>
    </row>
    <row r="113" spans="1:46" s="118" customFormat="1" ht="16.5" customHeight="1" x14ac:dyDescent="0.25">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19"/>
      <c r="AD113" s="119"/>
      <c r="AE113" s="119"/>
      <c r="AF113" s="119"/>
      <c r="AG113" s="119"/>
      <c r="AH113" s="119"/>
      <c r="AI113" s="119"/>
      <c r="AJ113" s="119"/>
      <c r="AK113" s="119"/>
      <c r="AL113" s="119"/>
      <c r="AM113" s="119"/>
      <c r="AN113" s="119"/>
      <c r="AO113" s="119"/>
      <c r="AP113" s="119"/>
      <c r="AQ113" s="119"/>
      <c r="AR113" s="119"/>
      <c r="AS113" s="119"/>
      <c r="AT113" s="119"/>
    </row>
    <row r="114" spans="1:46" s="118" customFormat="1" ht="16.5" customHeight="1" x14ac:dyDescent="0.25">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row>
    <row r="115" spans="1:46" s="118" customFormat="1" ht="16.5" customHeight="1" x14ac:dyDescent="0.25">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row>
    <row r="116" spans="1:46" s="118" customFormat="1" ht="16.5" customHeight="1" x14ac:dyDescent="0.25">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c r="AC116" s="119"/>
      <c r="AD116" s="119"/>
      <c r="AE116" s="119"/>
      <c r="AF116" s="119"/>
      <c r="AG116" s="119"/>
      <c r="AH116" s="119"/>
      <c r="AI116" s="119"/>
      <c r="AJ116" s="119"/>
      <c r="AK116" s="119"/>
      <c r="AL116" s="119"/>
      <c r="AM116" s="119"/>
      <c r="AN116" s="119"/>
      <c r="AO116" s="119"/>
      <c r="AP116" s="119"/>
      <c r="AQ116" s="119"/>
      <c r="AR116" s="119"/>
      <c r="AS116" s="119"/>
      <c r="AT116" s="119"/>
    </row>
    <row r="117" spans="1:46" s="118" customFormat="1" ht="16.5" customHeight="1" x14ac:dyDescent="0.25">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row>
    <row r="118" spans="1:46" s="118" customFormat="1" ht="16.5" customHeight="1" x14ac:dyDescent="0.25">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c r="AC118" s="119"/>
      <c r="AD118" s="119"/>
      <c r="AE118" s="119"/>
      <c r="AF118" s="119"/>
      <c r="AG118" s="119"/>
      <c r="AH118" s="119"/>
      <c r="AI118" s="119"/>
      <c r="AJ118" s="119"/>
      <c r="AK118" s="119"/>
      <c r="AL118" s="119"/>
      <c r="AM118" s="119"/>
      <c r="AN118" s="119"/>
      <c r="AO118" s="119"/>
      <c r="AP118" s="119"/>
      <c r="AQ118" s="119"/>
      <c r="AR118" s="119"/>
      <c r="AS118" s="119"/>
      <c r="AT118" s="119"/>
    </row>
    <row r="119" spans="1:46" s="118" customFormat="1" ht="16.5" customHeight="1" x14ac:dyDescent="0.25">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row>
    <row r="120" spans="1:46" s="118" customFormat="1" ht="16.5" customHeight="1" x14ac:dyDescent="0.25">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c r="AC120" s="119"/>
      <c r="AD120" s="119"/>
      <c r="AE120" s="119"/>
      <c r="AF120" s="119"/>
      <c r="AG120" s="119"/>
      <c r="AH120" s="119"/>
      <c r="AI120" s="119"/>
      <c r="AJ120" s="119"/>
      <c r="AK120" s="119"/>
      <c r="AL120" s="119"/>
      <c r="AM120" s="119"/>
      <c r="AN120" s="119"/>
      <c r="AO120" s="119"/>
      <c r="AP120" s="119"/>
      <c r="AQ120" s="119"/>
      <c r="AR120" s="119"/>
      <c r="AS120" s="119"/>
      <c r="AT120" s="119"/>
    </row>
    <row r="121" spans="1:46" s="118" customFormat="1" ht="16.5" customHeight="1" x14ac:dyDescent="0.25">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c r="AC121" s="119"/>
      <c r="AD121" s="119"/>
      <c r="AE121" s="119"/>
      <c r="AF121" s="119"/>
      <c r="AG121" s="119"/>
      <c r="AH121" s="119"/>
      <c r="AI121" s="119"/>
      <c r="AJ121" s="119"/>
      <c r="AK121" s="119"/>
      <c r="AL121" s="119"/>
      <c r="AM121" s="119"/>
      <c r="AN121" s="119"/>
      <c r="AO121" s="119"/>
      <c r="AP121" s="119"/>
      <c r="AQ121" s="119"/>
      <c r="AR121" s="119"/>
      <c r="AS121" s="119"/>
      <c r="AT121" s="119"/>
    </row>
    <row r="122" spans="1:46" s="118" customFormat="1" ht="16.5" customHeight="1" x14ac:dyDescent="0.25">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c r="AC122" s="119"/>
      <c r="AD122" s="119"/>
      <c r="AE122" s="119"/>
      <c r="AF122" s="119"/>
      <c r="AG122" s="119"/>
      <c r="AH122" s="119"/>
      <c r="AI122" s="119"/>
      <c r="AJ122" s="119"/>
      <c r="AK122" s="119"/>
      <c r="AL122" s="119"/>
      <c r="AM122" s="119"/>
      <c r="AN122" s="119"/>
      <c r="AO122" s="119"/>
      <c r="AP122" s="119"/>
      <c r="AQ122" s="119"/>
      <c r="AR122" s="119"/>
      <c r="AS122" s="119"/>
      <c r="AT122" s="119"/>
    </row>
    <row r="123" spans="1:46" s="118" customFormat="1" ht="16.5" customHeight="1" x14ac:dyDescent="0.25">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c r="AC123" s="119"/>
      <c r="AD123" s="119"/>
      <c r="AE123" s="119"/>
      <c r="AF123" s="119"/>
      <c r="AG123" s="119"/>
      <c r="AH123" s="119"/>
      <c r="AI123" s="119"/>
      <c r="AJ123" s="119"/>
      <c r="AK123" s="119"/>
      <c r="AL123" s="119"/>
      <c r="AM123" s="119"/>
      <c r="AN123" s="119"/>
      <c r="AO123" s="119"/>
      <c r="AP123" s="119"/>
      <c r="AQ123" s="119"/>
      <c r="AR123" s="119"/>
      <c r="AS123" s="119"/>
      <c r="AT123" s="119"/>
    </row>
    <row r="124" spans="1:46" s="118" customFormat="1" ht="16.5" customHeight="1" x14ac:dyDescent="0.25">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c r="AC124" s="119"/>
      <c r="AD124" s="119"/>
      <c r="AE124" s="119"/>
      <c r="AF124" s="119"/>
      <c r="AG124" s="119"/>
      <c r="AH124" s="119"/>
      <c r="AI124" s="119"/>
      <c r="AJ124" s="119"/>
      <c r="AK124" s="119"/>
      <c r="AL124" s="119"/>
      <c r="AM124" s="119"/>
      <c r="AN124" s="119"/>
      <c r="AO124" s="119"/>
      <c r="AP124" s="119"/>
      <c r="AQ124" s="119"/>
      <c r="AR124" s="119"/>
      <c r="AS124" s="119"/>
      <c r="AT124" s="119"/>
    </row>
    <row r="125" spans="1:46" s="118" customFormat="1" ht="16.5" customHeight="1" x14ac:dyDescent="0.25">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19"/>
      <c r="AD125" s="119"/>
      <c r="AE125" s="119"/>
      <c r="AF125" s="119"/>
      <c r="AG125" s="119"/>
      <c r="AH125" s="119"/>
      <c r="AI125" s="119"/>
      <c r="AJ125" s="119"/>
      <c r="AK125" s="119"/>
      <c r="AL125" s="119"/>
      <c r="AM125" s="119"/>
      <c r="AN125" s="119"/>
      <c r="AO125" s="119"/>
      <c r="AP125" s="119"/>
      <c r="AQ125" s="119"/>
      <c r="AR125" s="119"/>
      <c r="AS125" s="119"/>
      <c r="AT125" s="119"/>
    </row>
    <row r="126" spans="1:46" ht="15.75" x14ac:dyDescent="0.25">
      <c r="A126" s="14"/>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row>
    <row r="127" spans="1:46" ht="15.75" x14ac:dyDescent="0.25">
      <c r="A127" s="14"/>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c r="AT127" s="117"/>
    </row>
    <row r="128" spans="1:46" ht="15.75" x14ac:dyDescent="0.25">
      <c r="A128" s="14"/>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c r="AE128" s="117"/>
      <c r="AF128" s="117"/>
      <c r="AG128" s="117"/>
      <c r="AH128" s="117"/>
      <c r="AI128" s="117"/>
      <c r="AJ128" s="117"/>
      <c r="AK128" s="117"/>
      <c r="AL128" s="117"/>
      <c r="AM128" s="117"/>
      <c r="AN128" s="117"/>
      <c r="AO128" s="117"/>
      <c r="AP128" s="117"/>
      <c r="AQ128" s="117"/>
      <c r="AR128" s="117"/>
      <c r="AS128" s="117"/>
      <c r="AT128" s="117"/>
    </row>
    <row r="129" spans="1:46" ht="15.75" x14ac:dyDescent="0.25">
      <c r="A129" s="14"/>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c r="AT129" s="117"/>
    </row>
    <row r="130" spans="1:46" ht="15.75" x14ac:dyDescent="0.25">
      <c r="A130" s="14"/>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c r="AT130" s="117"/>
    </row>
    <row r="131" spans="1:46" ht="15.75" x14ac:dyDescent="0.25">
      <c r="A131" s="14"/>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c r="AT131" s="117"/>
    </row>
    <row r="132" spans="1:46" ht="15.75" x14ac:dyDescent="0.25">
      <c r="A132" s="14"/>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c r="AT132" s="117"/>
    </row>
    <row r="133" spans="1:46" ht="15.75" x14ac:dyDescent="0.25">
      <c r="A133" s="14"/>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c r="AD133" s="117"/>
      <c r="AE133" s="117"/>
      <c r="AF133" s="117"/>
      <c r="AG133" s="117"/>
      <c r="AH133" s="117"/>
      <c r="AI133" s="117"/>
      <c r="AJ133" s="117"/>
      <c r="AK133" s="117"/>
      <c r="AL133" s="117"/>
      <c r="AM133" s="117"/>
      <c r="AN133" s="117"/>
      <c r="AO133" s="117"/>
      <c r="AP133" s="117"/>
      <c r="AQ133" s="117"/>
      <c r="AR133" s="117"/>
      <c r="AS133" s="117"/>
      <c r="AT133" s="117"/>
    </row>
    <row r="134" spans="1:46" ht="15.75" x14ac:dyDescent="0.25">
      <c r="A134" s="14"/>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117"/>
      <c r="AK134" s="117"/>
      <c r="AL134" s="117"/>
      <c r="AM134" s="117"/>
      <c r="AN134" s="117"/>
      <c r="AO134" s="117"/>
      <c r="AP134" s="117"/>
      <c r="AQ134" s="117"/>
      <c r="AR134" s="117"/>
      <c r="AS134" s="117"/>
      <c r="AT134" s="117"/>
    </row>
    <row r="135" spans="1:46" ht="15.75" x14ac:dyDescent="0.25">
      <c r="A135" s="14"/>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c r="AC135" s="117"/>
      <c r="AD135" s="117"/>
      <c r="AE135" s="117"/>
      <c r="AF135" s="117"/>
      <c r="AG135" s="117"/>
      <c r="AH135" s="117"/>
      <c r="AI135" s="117"/>
      <c r="AJ135" s="117"/>
      <c r="AK135" s="117"/>
      <c r="AL135" s="117"/>
      <c r="AM135" s="117"/>
      <c r="AN135" s="117"/>
      <c r="AO135" s="117"/>
      <c r="AP135" s="117"/>
      <c r="AQ135" s="117"/>
      <c r="AR135" s="117"/>
      <c r="AS135" s="117"/>
      <c r="AT135" s="117"/>
    </row>
    <row r="136" spans="1:46" ht="15.75" x14ac:dyDescent="0.25">
      <c r="A136" s="14"/>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c r="AD136" s="117"/>
      <c r="AE136" s="117"/>
      <c r="AF136" s="117"/>
      <c r="AG136" s="117"/>
      <c r="AH136" s="117"/>
      <c r="AI136" s="117"/>
      <c r="AJ136" s="117"/>
      <c r="AK136" s="117"/>
      <c r="AL136" s="117"/>
      <c r="AM136" s="117"/>
      <c r="AN136" s="117"/>
      <c r="AO136" s="117"/>
      <c r="AP136" s="117"/>
      <c r="AQ136" s="117"/>
      <c r="AR136" s="117"/>
      <c r="AS136" s="117"/>
      <c r="AT136" s="117"/>
    </row>
    <row r="137" spans="1:46" ht="15.75" x14ac:dyDescent="0.25">
      <c r="A137" s="14"/>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c r="AI137" s="117"/>
      <c r="AJ137" s="117"/>
      <c r="AK137" s="117"/>
      <c r="AL137" s="117"/>
      <c r="AM137" s="117"/>
      <c r="AN137" s="117"/>
      <c r="AO137" s="117"/>
      <c r="AP137" s="117"/>
      <c r="AQ137" s="117"/>
      <c r="AR137" s="117"/>
      <c r="AS137" s="117"/>
      <c r="AT137" s="117"/>
    </row>
    <row r="138" spans="1:46" ht="15.75" x14ac:dyDescent="0.25">
      <c r="A138" s="14"/>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row>
    <row r="139" spans="1:46" ht="15.75" x14ac:dyDescent="0.25">
      <c r="A139" s="14"/>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c r="AD139" s="117"/>
      <c r="AE139" s="117"/>
      <c r="AF139" s="117"/>
      <c r="AG139" s="117"/>
      <c r="AH139" s="117"/>
      <c r="AI139" s="117"/>
      <c r="AJ139" s="117"/>
      <c r="AK139" s="117"/>
      <c r="AL139" s="117"/>
      <c r="AM139" s="117"/>
      <c r="AN139" s="117"/>
      <c r="AO139" s="117"/>
      <c r="AP139" s="117"/>
      <c r="AQ139" s="117"/>
      <c r="AR139" s="117"/>
      <c r="AS139" s="117"/>
      <c r="AT139" s="117"/>
    </row>
    <row r="140" spans="1:46" ht="15.75" x14ac:dyDescent="0.25">
      <c r="A140" s="14"/>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row>
    <row r="141" spans="1:46" ht="15.75" x14ac:dyDescent="0.25">
      <c r="A141" s="14"/>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row>
    <row r="142" spans="1:46" ht="15.75" x14ac:dyDescent="0.25">
      <c r="A142" s="14"/>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Q142" s="117"/>
      <c r="AR142" s="117"/>
      <c r="AS142" s="117"/>
      <c r="AT142" s="117"/>
    </row>
    <row r="143" spans="1:46" ht="15.75" x14ac:dyDescent="0.25">
      <c r="A143" s="14"/>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c r="AT143" s="117"/>
    </row>
    <row r="144" spans="1:46" ht="15.75" x14ac:dyDescent="0.25">
      <c r="A144" s="14"/>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c r="AT144" s="117"/>
    </row>
    <row r="145" spans="1:46" ht="15.75"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c r="AT145" s="117"/>
    </row>
    <row r="146" spans="1:46" ht="15.75"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c r="AT146" s="117"/>
    </row>
    <row r="147" spans="1:46" ht="15.75"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c r="AT147" s="117"/>
    </row>
    <row r="148" spans="1:46" ht="15.75"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c r="AT148" s="117"/>
    </row>
    <row r="149" spans="1:46" ht="15.75"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c r="AT149" s="117"/>
    </row>
    <row r="150" spans="1:46" ht="15.75"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c r="AT150" s="117"/>
    </row>
    <row r="151" spans="1:46" ht="15.75"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c r="AT151" s="117"/>
    </row>
    <row r="152" spans="1:46" ht="15.75"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c r="AT152" s="117"/>
    </row>
    <row r="153" spans="1:46" ht="15.75"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c r="AT153" s="117"/>
    </row>
    <row r="154" spans="1:46" ht="15.75"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c r="AT154" s="117"/>
    </row>
    <row r="155" spans="1:46" ht="15.75"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c r="AI155" s="117"/>
      <c r="AJ155" s="117"/>
      <c r="AK155" s="117"/>
      <c r="AL155" s="117"/>
      <c r="AM155" s="117"/>
      <c r="AN155" s="117"/>
      <c r="AO155" s="117"/>
      <c r="AP155" s="117"/>
      <c r="AQ155" s="117"/>
      <c r="AR155" s="117"/>
      <c r="AS155" s="117"/>
      <c r="AT155" s="117"/>
    </row>
    <row r="156" spans="1:46" ht="15.75"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5.75"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c r="AC157" s="117"/>
      <c r="AD157" s="117"/>
      <c r="AE157" s="117"/>
      <c r="AF157" s="117"/>
      <c r="AG157" s="117"/>
      <c r="AH157" s="117"/>
      <c r="AI157" s="117"/>
      <c r="AJ157" s="117"/>
      <c r="AK157" s="117"/>
      <c r="AL157" s="117"/>
      <c r="AM157" s="117"/>
      <c r="AN157" s="117"/>
      <c r="AO157" s="117"/>
      <c r="AP157" s="117"/>
      <c r="AQ157" s="117"/>
      <c r="AR157" s="117"/>
      <c r="AS157" s="117"/>
      <c r="AT157" s="117"/>
    </row>
    <row r="158" spans="1:46" ht="15.75"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c r="AE158" s="117"/>
      <c r="AF158" s="117"/>
      <c r="AG158" s="117"/>
      <c r="AH158" s="117"/>
      <c r="AI158" s="117"/>
      <c r="AJ158" s="117"/>
      <c r="AK158" s="117"/>
      <c r="AL158" s="117"/>
      <c r="AM158" s="117"/>
      <c r="AN158" s="117"/>
      <c r="AO158" s="117"/>
      <c r="AP158" s="117"/>
      <c r="AQ158" s="117"/>
      <c r="AR158" s="117"/>
      <c r="AS158" s="117"/>
      <c r="AT158" s="117"/>
    </row>
    <row r="159" spans="1:46" ht="15.75"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c r="AC159" s="117"/>
      <c r="AD159" s="117"/>
      <c r="AE159" s="117"/>
      <c r="AF159" s="117"/>
      <c r="AG159" s="117"/>
      <c r="AH159" s="117"/>
      <c r="AI159" s="117"/>
      <c r="AJ159" s="117"/>
      <c r="AK159" s="117"/>
      <c r="AL159" s="117"/>
      <c r="AM159" s="117"/>
      <c r="AN159" s="117"/>
      <c r="AO159" s="117"/>
      <c r="AP159" s="117"/>
      <c r="AQ159" s="117"/>
      <c r="AR159" s="117"/>
      <c r="AS159" s="117"/>
      <c r="AT159" s="117"/>
    </row>
    <row r="160" spans="1:46" ht="15.75"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c r="AC160" s="117"/>
      <c r="AD160" s="117"/>
      <c r="AE160" s="117"/>
      <c r="AF160" s="117"/>
      <c r="AG160" s="117"/>
      <c r="AH160" s="117"/>
      <c r="AI160" s="117"/>
      <c r="AJ160" s="117"/>
      <c r="AK160" s="117"/>
      <c r="AL160" s="117"/>
      <c r="AM160" s="117"/>
      <c r="AN160" s="117"/>
      <c r="AO160" s="117"/>
      <c r="AP160" s="117"/>
      <c r="AQ160" s="117"/>
      <c r="AR160" s="117"/>
      <c r="AS160" s="117"/>
      <c r="AT160" s="117"/>
    </row>
    <row r="161" spans="1:46" ht="15.75"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row>
    <row r="162" spans="1:46" ht="15.75"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c r="AE162" s="117"/>
      <c r="AF162" s="117"/>
      <c r="AG162" s="117"/>
      <c r="AH162" s="117"/>
      <c r="AI162" s="117"/>
      <c r="AJ162" s="117"/>
      <c r="AK162" s="117"/>
      <c r="AL162" s="117"/>
      <c r="AM162" s="117"/>
      <c r="AN162" s="117"/>
      <c r="AO162" s="117"/>
      <c r="AP162" s="117"/>
      <c r="AQ162" s="117"/>
      <c r="AR162" s="117"/>
      <c r="AS162" s="117"/>
      <c r="AT162" s="117"/>
    </row>
    <row r="163" spans="1:46" ht="15.75"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c r="AC163" s="117"/>
      <c r="AD163" s="117"/>
      <c r="AE163" s="117"/>
      <c r="AF163" s="117"/>
      <c r="AG163" s="117"/>
      <c r="AH163" s="117"/>
      <c r="AI163" s="117"/>
      <c r="AJ163" s="117"/>
      <c r="AK163" s="117"/>
      <c r="AL163" s="117"/>
      <c r="AM163" s="117"/>
      <c r="AN163" s="117"/>
      <c r="AO163" s="117"/>
      <c r="AP163" s="117"/>
      <c r="AQ163" s="117"/>
      <c r="AR163" s="117"/>
      <c r="AS163" s="117"/>
      <c r="AT163" s="117"/>
    </row>
    <row r="164" spans="1:46" ht="15.75"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c r="AC164" s="117"/>
      <c r="AD164" s="117"/>
      <c r="AE164" s="117"/>
      <c r="AF164" s="117"/>
      <c r="AG164" s="117"/>
      <c r="AH164" s="117"/>
      <c r="AI164" s="117"/>
      <c r="AJ164" s="117"/>
      <c r="AK164" s="117"/>
      <c r="AL164" s="117"/>
      <c r="AM164" s="117"/>
      <c r="AN164" s="117"/>
      <c r="AO164" s="117"/>
      <c r="AP164" s="117"/>
      <c r="AQ164" s="117"/>
      <c r="AR164" s="117"/>
      <c r="AS164" s="117"/>
      <c r="AT164" s="117"/>
    </row>
    <row r="165" spans="1:46" ht="15.75"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row>
    <row r="166" spans="1:46" ht="15.75"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row>
    <row r="167" spans="1:46" ht="15.75"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row>
    <row r="168" spans="1:46" ht="15.75"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row>
    <row r="169" spans="1:46" ht="15.75"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row>
    <row r="170" spans="1:46" ht="15.75"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c r="AC170" s="117"/>
      <c r="AD170" s="117"/>
      <c r="AE170" s="117"/>
      <c r="AF170" s="117"/>
      <c r="AG170" s="117"/>
      <c r="AH170" s="117"/>
      <c r="AI170" s="117"/>
      <c r="AJ170" s="117"/>
      <c r="AK170" s="117"/>
      <c r="AL170" s="117"/>
      <c r="AM170" s="117"/>
      <c r="AN170" s="117"/>
      <c r="AO170" s="117"/>
      <c r="AP170" s="117"/>
      <c r="AQ170" s="117"/>
      <c r="AR170" s="117"/>
      <c r="AS170" s="117"/>
      <c r="AT170" s="117"/>
    </row>
    <row r="171" spans="1:46" ht="15.75"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c r="AC171" s="117"/>
      <c r="AD171" s="117"/>
      <c r="AE171" s="117"/>
      <c r="AF171" s="117"/>
      <c r="AG171" s="117"/>
      <c r="AH171" s="117"/>
      <c r="AI171" s="117"/>
      <c r="AJ171" s="117"/>
      <c r="AK171" s="117"/>
      <c r="AL171" s="117"/>
      <c r="AM171" s="117"/>
      <c r="AN171" s="117"/>
      <c r="AO171" s="117"/>
      <c r="AP171" s="117"/>
      <c r="AQ171" s="117"/>
      <c r="AR171" s="117"/>
      <c r="AS171" s="117"/>
      <c r="AT171" s="117"/>
    </row>
    <row r="172" spans="1:46" ht="15.75"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c r="AE172" s="117"/>
      <c r="AF172" s="117"/>
      <c r="AG172" s="117"/>
      <c r="AH172" s="117"/>
      <c r="AI172" s="117"/>
      <c r="AJ172" s="117"/>
      <c r="AK172" s="117"/>
      <c r="AL172" s="117"/>
      <c r="AM172" s="117"/>
      <c r="AN172" s="117"/>
      <c r="AO172" s="117"/>
      <c r="AP172" s="117"/>
      <c r="AQ172" s="117"/>
      <c r="AR172" s="117"/>
      <c r="AS172" s="117"/>
      <c r="AT172" s="117"/>
    </row>
    <row r="173" spans="1:46" ht="15.75"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c r="AC173" s="117"/>
      <c r="AD173" s="117"/>
      <c r="AE173" s="117"/>
      <c r="AF173" s="117"/>
      <c r="AG173" s="117"/>
      <c r="AH173" s="117"/>
      <c r="AI173" s="117"/>
      <c r="AJ173" s="117"/>
      <c r="AK173" s="117"/>
      <c r="AL173" s="117"/>
      <c r="AM173" s="117"/>
      <c r="AN173" s="117"/>
      <c r="AO173" s="117"/>
      <c r="AP173" s="117"/>
      <c r="AQ173" s="117"/>
      <c r="AR173" s="117"/>
      <c r="AS173" s="117"/>
      <c r="AT173" s="117"/>
    </row>
    <row r="174" spans="1:46" ht="15.75"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117"/>
      <c r="AG174" s="117"/>
      <c r="AH174" s="117"/>
      <c r="AI174" s="117"/>
      <c r="AJ174" s="117"/>
      <c r="AK174" s="117"/>
      <c r="AL174" s="117"/>
      <c r="AM174" s="117"/>
      <c r="AN174" s="117"/>
      <c r="AO174" s="117"/>
      <c r="AP174" s="117"/>
      <c r="AQ174" s="117"/>
      <c r="AR174" s="117"/>
      <c r="AS174" s="117"/>
      <c r="AT174" s="117"/>
    </row>
    <row r="175" spans="1:46" ht="15.75"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c r="AC175" s="117"/>
      <c r="AD175" s="117"/>
      <c r="AE175" s="117"/>
      <c r="AF175" s="117"/>
      <c r="AG175" s="117"/>
      <c r="AH175" s="117"/>
      <c r="AI175" s="117"/>
      <c r="AJ175" s="117"/>
      <c r="AK175" s="117"/>
      <c r="AL175" s="117"/>
      <c r="AM175" s="117"/>
      <c r="AN175" s="117"/>
      <c r="AO175" s="117"/>
      <c r="AP175" s="117"/>
      <c r="AQ175" s="117"/>
      <c r="AR175" s="117"/>
      <c r="AS175" s="117"/>
      <c r="AT175" s="117"/>
    </row>
    <row r="176" spans="1:46" ht="15.75"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c r="AC176" s="117"/>
      <c r="AD176" s="117"/>
      <c r="AE176" s="117"/>
      <c r="AF176" s="117"/>
      <c r="AG176" s="117"/>
      <c r="AH176" s="117"/>
      <c r="AI176" s="117"/>
      <c r="AJ176" s="117"/>
      <c r="AK176" s="117"/>
      <c r="AL176" s="117"/>
      <c r="AM176" s="117"/>
      <c r="AN176" s="117"/>
      <c r="AO176" s="117"/>
      <c r="AP176" s="117"/>
      <c r="AQ176" s="117"/>
      <c r="AR176" s="117"/>
      <c r="AS176" s="117"/>
      <c r="AT176" s="117"/>
    </row>
    <row r="177" spans="1:46" ht="15.75"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c r="AC177" s="117"/>
      <c r="AD177" s="117"/>
      <c r="AE177" s="117"/>
      <c r="AF177" s="117"/>
      <c r="AG177" s="117"/>
      <c r="AH177" s="117"/>
      <c r="AI177" s="117"/>
      <c r="AJ177" s="117"/>
      <c r="AK177" s="117"/>
      <c r="AL177" s="117"/>
      <c r="AM177" s="117"/>
      <c r="AN177" s="117"/>
      <c r="AO177" s="117"/>
      <c r="AP177" s="117"/>
      <c r="AQ177" s="117"/>
      <c r="AR177" s="117"/>
      <c r="AS177" s="117"/>
      <c r="AT177" s="117"/>
    </row>
    <row r="178" spans="1:46" ht="15.75"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c r="AC178" s="117"/>
      <c r="AD178" s="117"/>
      <c r="AE178" s="117"/>
      <c r="AF178" s="117"/>
      <c r="AG178" s="117"/>
      <c r="AH178" s="117"/>
      <c r="AI178" s="117"/>
      <c r="AJ178" s="117"/>
      <c r="AK178" s="117"/>
      <c r="AL178" s="117"/>
      <c r="AM178" s="117"/>
      <c r="AN178" s="117"/>
      <c r="AO178" s="117"/>
      <c r="AP178" s="117"/>
      <c r="AQ178" s="117"/>
      <c r="AR178" s="117"/>
      <c r="AS178" s="117"/>
      <c r="AT178" s="117"/>
    </row>
    <row r="179" spans="1:46" ht="15.75"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c r="AC179" s="117"/>
      <c r="AD179" s="117"/>
      <c r="AE179" s="117"/>
      <c r="AF179" s="117"/>
      <c r="AG179" s="117"/>
      <c r="AH179" s="117"/>
      <c r="AI179" s="117"/>
      <c r="AJ179" s="117"/>
      <c r="AK179" s="117"/>
      <c r="AL179" s="117"/>
      <c r="AM179" s="117"/>
      <c r="AN179" s="117"/>
      <c r="AO179" s="117"/>
      <c r="AP179" s="117"/>
      <c r="AQ179" s="117"/>
      <c r="AR179" s="117"/>
      <c r="AS179" s="117"/>
      <c r="AT179" s="117"/>
    </row>
    <row r="180" spans="1:46" ht="15.75"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c r="AC180" s="117"/>
      <c r="AD180" s="117"/>
      <c r="AE180" s="117"/>
      <c r="AF180" s="117"/>
      <c r="AG180" s="117"/>
      <c r="AH180" s="117"/>
      <c r="AI180" s="117"/>
      <c r="AJ180" s="117"/>
      <c r="AK180" s="117"/>
      <c r="AL180" s="117"/>
      <c r="AM180" s="117"/>
      <c r="AN180" s="117"/>
      <c r="AO180" s="117"/>
      <c r="AP180" s="117"/>
      <c r="AQ180" s="117"/>
      <c r="AR180" s="117"/>
      <c r="AS180" s="117"/>
      <c r="AT180" s="117"/>
    </row>
    <row r="181" spans="1:46" ht="15.75"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c r="AE181" s="117"/>
      <c r="AF181" s="117"/>
      <c r="AG181" s="117"/>
      <c r="AH181" s="117"/>
      <c r="AI181" s="117"/>
      <c r="AJ181" s="117"/>
      <c r="AK181" s="117"/>
      <c r="AL181" s="117"/>
      <c r="AM181" s="117"/>
      <c r="AN181" s="117"/>
      <c r="AO181" s="117"/>
      <c r="AP181" s="117"/>
      <c r="AQ181" s="117"/>
      <c r="AR181" s="117"/>
      <c r="AS181" s="117"/>
      <c r="AT181" s="117"/>
    </row>
    <row r="182" spans="1:46" ht="15.75"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117"/>
      <c r="AN182" s="117"/>
      <c r="AO182" s="117"/>
      <c r="AP182" s="117"/>
      <c r="AQ182" s="117"/>
      <c r="AR182" s="117"/>
      <c r="AS182" s="117"/>
      <c r="AT182" s="117"/>
    </row>
    <row r="183" spans="1:46" ht="15.75"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c r="AC183" s="117"/>
      <c r="AD183" s="117"/>
      <c r="AE183" s="117"/>
      <c r="AF183" s="117"/>
      <c r="AG183" s="117"/>
      <c r="AH183" s="117"/>
      <c r="AI183" s="117"/>
      <c r="AJ183" s="117"/>
      <c r="AK183" s="117"/>
      <c r="AL183" s="117"/>
      <c r="AM183" s="117"/>
      <c r="AN183" s="117"/>
      <c r="AO183" s="117"/>
      <c r="AP183" s="117"/>
      <c r="AQ183" s="117"/>
      <c r="AR183" s="117"/>
      <c r="AS183" s="117"/>
      <c r="AT183" s="117"/>
    </row>
    <row r="184" spans="1:46" ht="15.75"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c r="AD184" s="117"/>
      <c r="AE184" s="117"/>
      <c r="AF184" s="117"/>
      <c r="AG184" s="117"/>
      <c r="AH184" s="117"/>
      <c r="AI184" s="117"/>
      <c r="AJ184" s="117"/>
      <c r="AK184" s="117"/>
      <c r="AL184" s="117"/>
      <c r="AM184" s="117"/>
      <c r="AN184" s="117"/>
      <c r="AO184" s="117"/>
      <c r="AP184" s="117"/>
      <c r="AQ184" s="117"/>
      <c r="AR184" s="117"/>
      <c r="AS184" s="117"/>
      <c r="AT184" s="117"/>
    </row>
    <row r="185" spans="1:46" ht="15.75"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c r="AD185" s="117"/>
      <c r="AE185" s="117"/>
      <c r="AF185" s="117"/>
      <c r="AG185" s="117"/>
      <c r="AH185" s="117"/>
      <c r="AI185" s="117"/>
      <c r="AJ185" s="117"/>
      <c r="AK185" s="117"/>
      <c r="AL185" s="117"/>
      <c r="AM185" s="117"/>
      <c r="AN185" s="117"/>
      <c r="AO185" s="117"/>
      <c r="AP185" s="117"/>
      <c r="AQ185" s="117"/>
      <c r="AR185" s="117"/>
      <c r="AS185" s="117"/>
      <c r="AT185" s="117"/>
    </row>
    <row r="186" spans="1:46" ht="15.75"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c r="AC186" s="117"/>
      <c r="AD186" s="117"/>
      <c r="AE186" s="117"/>
      <c r="AF186" s="117"/>
      <c r="AG186" s="117"/>
      <c r="AH186" s="117"/>
      <c r="AI186" s="117"/>
      <c r="AJ186" s="117"/>
      <c r="AK186" s="117"/>
      <c r="AL186" s="117"/>
      <c r="AM186" s="117"/>
      <c r="AN186" s="117"/>
      <c r="AO186" s="117"/>
      <c r="AP186" s="117"/>
      <c r="AQ186" s="117"/>
      <c r="AR186" s="117"/>
      <c r="AS186" s="117"/>
      <c r="AT186" s="117"/>
    </row>
    <row r="187" spans="1:46" ht="15.75"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c r="AC187" s="117"/>
      <c r="AD187" s="117"/>
      <c r="AE187" s="117"/>
      <c r="AF187" s="117"/>
      <c r="AG187" s="117"/>
      <c r="AH187" s="117"/>
      <c r="AI187" s="117"/>
      <c r="AJ187" s="117"/>
      <c r="AK187" s="117"/>
      <c r="AL187" s="117"/>
      <c r="AM187" s="117"/>
      <c r="AN187" s="117"/>
      <c r="AO187" s="117"/>
      <c r="AP187" s="117"/>
      <c r="AQ187" s="117"/>
      <c r="AR187" s="117"/>
      <c r="AS187" s="117"/>
      <c r="AT187" s="117"/>
    </row>
    <row r="188" spans="1:46" ht="15.75"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c r="AC188" s="117"/>
      <c r="AD188" s="117"/>
      <c r="AE188" s="117"/>
      <c r="AF188" s="117"/>
      <c r="AG188" s="117"/>
      <c r="AH188" s="117"/>
      <c r="AI188" s="117"/>
      <c r="AJ188" s="117"/>
      <c r="AK188" s="117"/>
      <c r="AL188" s="117"/>
      <c r="AM188" s="117"/>
      <c r="AN188" s="117"/>
      <c r="AO188" s="117"/>
      <c r="AP188" s="117"/>
      <c r="AQ188" s="117"/>
      <c r="AR188" s="117"/>
      <c r="AS188" s="117"/>
      <c r="AT188" s="117"/>
    </row>
    <row r="189" spans="1:46" ht="15.75"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c r="AC189" s="117"/>
      <c r="AD189" s="117"/>
      <c r="AE189" s="117"/>
      <c r="AF189" s="117"/>
      <c r="AG189" s="117"/>
      <c r="AH189" s="117"/>
      <c r="AI189" s="117"/>
      <c r="AJ189" s="117"/>
      <c r="AK189" s="117"/>
      <c r="AL189" s="117"/>
      <c r="AM189" s="117"/>
      <c r="AN189" s="117"/>
      <c r="AO189" s="117"/>
      <c r="AP189" s="117"/>
      <c r="AQ189" s="117"/>
      <c r="AR189" s="117"/>
      <c r="AS189" s="117"/>
      <c r="AT189" s="117"/>
    </row>
    <row r="190" spans="1:46" ht="15.75"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c r="AC190" s="117"/>
      <c r="AD190" s="117"/>
      <c r="AE190" s="117"/>
      <c r="AF190" s="117"/>
      <c r="AG190" s="117"/>
      <c r="AH190" s="117"/>
      <c r="AI190" s="117"/>
      <c r="AJ190" s="117"/>
      <c r="AK190" s="117"/>
      <c r="AL190" s="117"/>
      <c r="AM190" s="117"/>
      <c r="AN190" s="117"/>
      <c r="AO190" s="117"/>
      <c r="AP190" s="117"/>
      <c r="AQ190" s="117"/>
      <c r="AR190" s="117"/>
      <c r="AS190" s="117"/>
      <c r="AT190" s="117"/>
    </row>
    <row r="191" spans="1:46" ht="15.75"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c r="AC191" s="117"/>
      <c r="AD191" s="117"/>
      <c r="AE191" s="117"/>
      <c r="AF191" s="117"/>
      <c r="AG191" s="117"/>
      <c r="AH191" s="117"/>
      <c r="AI191" s="117"/>
      <c r="AJ191" s="117"/>
      <c r="AK191" s="117"/>
      <c r="AL191" s="117"/>
      <c r="AM191" s="117"/>
      <c r="AN191" s="117"/>
      <c r="AO191" s="117"/>
      <c r="AP191" s="117"/>
      <c r="AQ191" s="117"/>
      <c r="AR191" s="117"/>
      <c r="AS191" s="117"/>
      <c r="AT191" s="117"/>
    </row>
    <row r="192" spans="1:46" ht="15.75"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c r="AC192" s="117"/>
      <c r="AD192" s="117"/>
      <c r="AE192" s="117"/>
      <c r="AF192" s="117"/>
      <c r="AG192" s="117"/>
      <c r="AH192" s="117"/>
      <c r="AI192" s="117"/>
      <c r="AJ192" s="117"/>
      <c r="AK192" s="117"/>
      <c r="AL192" s="117"/>
      <c r="AM192" s="117"/>
      <c r="AN192" s="117"/>
      <c r="AO192" s="117"/>
      <c r="AP192" s="117"/>
      <c r="AQ192" s="117"/>
      <c r="AR192" s="117"/>
      <c r="AS192" s="117"/>
      <c r="AT192" s="117"/>
    </row>
    <row r="193" spans="1:46" ht="15.75"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c r="AC193" s="117"/>
      <c r="AD193" s="117"/>
      <c r="AE193" s="117"/>
      <c r="AF193" s="117"/>
      <c r="AG193" s="117"/>
      <c r="AH193" s="117"/>
      <c r="AI193" s="117"/>
      <c r="AJ193" s="117"/>
      <c r="AK193" s="117"/>
      <c r="AL193" s="117"/>
      <c r="AM193" s="117"/>
      <c r="AN193" s="117"/>
      <c r="AO193" s="117"/>
      <c r="AP193" s="117"/>
      <c r="AQ193" s="117"/>
      <c r="AR193" s="117"/>
      <c r="AS193" s="117"/>
      <c r="AT193" s="117"/>
    </row>
    <row r="194" spans="1:46" ht="15.75"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c r="AC194" s="117"/>
      <c r="AD194" s="117"/>
      <c r="AE194" s="117"/>
      <c r="AF194" s="117"/>
      <c r="AG194" s="117"/>
      <c r="AH194" s="117"/>
      <c r="AI194" s="117"/>
      <c r="AJ194" s="117"/>
      <c r="AK194" s="117"/>
      <c r="AL194" s="117"/>
      <c r="AM194" s="117"/>
      <c r="AN194" s="117"/>
      <c r="AO194" s="117"/>
      <c r="AP194" s="117"/>
      <c r="AQ194" s="117"/>
      <c r="AR194" s="117"/>
      <c r="AS194" s="117"/>
      <c r="AT194" s="117"/>
    </row>
    <row r="195" spans="1:46" ht="15.75"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c r="AC195" s="117"/>
      <c r="AD195" s="117"/>
      <c r="AE195" s="117"/>
      <c r="AF195" s="117"/>
      <c r="AG195" s="117"/>
      <c r="AH195" s="117"/>
      <c r="AI195" s="117"/>
      <c r="AJ195" s="117"/>
      <c r="AK195" s="117"/>
      <c r="AL195" s="117"/>
      <c r="AM195" s="117"/>
      <c r="AN195" s="117"/>
      <c r="AO195" s="117"/>
      <c r="AP195" s="117"/>
      <c r="AQ195" s="117"/>
      <c r="AR195" s="117"/>
      <c r="AS195" s="117"/>
      <c r="AT195" s="117"/>
    </row>
    <row r="196" spans="1:46" ht="15.75"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c r="AC196" s="117"/>
      <c r="AD196" s="117"/>
      <c r="AE196" s="117"/>
      <c r="AF196" s="117"/>
      <c r="AG196" s="117"/>
      <c r="AH196" s="117"/>
      <c r="AI196" s="117"/>
      <c r="AJ196" s="117"/>
      <c r="AK196" s="117"/>
      <c r="AL196" s="117"/>
      <c r="AM196" s="117"/>
      <c r="AN196" s="117"/>
      <c r="AO196" s="117"/>
      <c r="AP196" s="117"/>
      <c r="AQ196" s="117"/>
      <c r="AR196" s="117"/>
      <c r="AS196" s="117"/>
      <c r="AT196" s="117"/>
    </row>
    <row r="197" spans="1:46" ht="15.75"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c r="AC197" s="117"/>
      <c r="AD197" s="117"/>
      <c r="AE197" s="117"/>
      <c r="AF197" s="117"/>
      <c r="AG197" s="117"/>
      <c r="AH197" s="117"/>
      <c r="AI197" s="117"/>
      <c r="AJ197" s="117"/>
      <c r="AK197" s="117"/>
      <c r="AL197" s="117"/>
      <c r="AM197" s="117"/>
      <c r="AN197" s="117"/>
      <c r="AO197" s="117"/>
      <c r="AP197" s="117"/>
      <c r="AQ197" s="117"/>
      <c r="AR197" s="117"/>
      <c r="AS197" s="117"/>
      <c r="AT197" s="117"/>
    </row>
    <row r="198" spans="1:46" ht="15.75"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c r="AC198" s="117"/>
      <c r="AD198" s="117"/>
      <c r="AE198" s="117"/>
      <c r="AF198" s="117"/>
      <c r="AG198" s="117"/>
      <c r="AH198" s="117"/>
      <c r="AI198" s="117"/>
      <c r="AJ198" s="117"/>
      <c r="AK198" s="117"/>
      <c r="AL198" s="117"/>
      <c r="AM198" s="117"/>
      <c r="AN198" s="117"/>
      <c r="AO198" s="117"/>
      <c r="AP198" s="117"/>
      <c r="AQ198" s="117"/>
      <c r="AR198" s="117"/>
      <c r="AS198" s="117"/>
      <c r="AT198" s="117"/>
    </row>
    <row r="199" spans="1:46" ht="15.75"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c r="AC199" s="117"/>
      <c r="AD199" s="117"/>
      <c r="AE199" s="117"/>
      <c r="AF199" s="117"/>
      <c r="AG199" s="117"/>
      <c r="AH199" s="117"/>
      <c r="AI199" s="117"/>
      <c r="AJ199" s="117"/>
      <c r="AK199" s="117"/>
      <c r="AL199" s="117"/>
      <c r="AM199" s="117"/>
      <c r="AN199" s="117"/>
      <c r="AO199" s="117"/>
      <c r="AP199" s="117"/>
      <c r="AQ199" s="117"/>
      <c r="AR199" s="117"/>
      <c r="AS199" s="117"/>
      <c r="AT199" s="117"/>
    </row>
    <row r="200" spans="1:46" ht="15.75"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c r="AC200" s="117"/>
      <c r="AD200" s="117"/>
      <c r="AE200" s="117"/>
      <c r="AF200" s="117"/>
      <c r="AG200" s="117"/>
      <c r="AH200" s="117"/>
      <c r="AI200" s="117"/>
      <c r="AJ200" s="117"/>
      <c r="AK200" s="117"/>
      <c r="AL200" s="117"/>
      <c r="AM200" s="117"/>
      <c r="AN200" s="117"/>
      <c r="AO200" s="117"/>
      <c r="AP200" s="117"/>
      <c r="AQ200" s="117"/>
      <c r="AR200" s="117"/>
      <c r="AS200" s="117"/>
      <c r="AT200" s="117"/>
    </row>
    <row r="201" spans="1:46" ht="15.75"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c r="AC201" s="117"/>
      <c r="AD201" s="117"/>
      <c r="AE201" s="117"/>
      <c r="AF201" s="117"/>
      <c r="AG201" s="117"/>
      <c r="AH201" s="117"/>
      <c r="AI201" s="117"/>
      <c r="AJ201" s="117"/>
      <c r="AK201" s="117"/>
      <c r="AL201" s="117"/>
      <c r="AM201" s="117"/>
      <c r="AN201" s="117"/>
      <c r="AO201" s="117"/>
      <c r="AP201" s="117"/>
      <c r="AQ201" s="117"/>
      <c r="AR201" s="117"/>
      <c r="AS201" s="117"/>
      <c r="AT201" s="117"/>
    </row>
    <row r="202" spans="1:46" ht="15.75"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c r="AD202" s="117"/>
      <c r="AE202" s="117"/>
      <c r="AF202" s="117"/>
      <c r="AG202" s="117"/>
      <c r="AH202" s="117"/>
      <c r="AI202" s="117"/>
      <c r="AJ202" s="117"/>
      <c r="AK202" s="117"/>
      <c r="AL202" s="117"/>
      <c r="AM202" s="117"/>
      <c r="AN202" s="117"/>
      <c r="AO202" s="117"/>
      <c r="AP202" s="117"/>
      <c r="AQ202" s="117"/>
      <c r="AR202" s="117"/>
      <c r="AS202" s="117"/>
      <c r="AT202" s="117"/>
    </row>
    <row r="203" spans="1:46" ht="15.75"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c r="AI203" s="117"/>
      <c r="AJ203" s="117"/>
      <c r="AK203" s="117"/>
      <c r="AL203" s="117"/>
      <c r="AM203" s="117"/>
      <c r="AN203" s="117"/>
      <c r="AO203" s="117"/>
      <c r="AP203" s="117"/>
      <c r="AQ203" s="117"/>
      <c r="AR203" s="117"/>
      <c r="AS203" s="117"/>
      <c r="AT203" s="117"/>
    </row>
    <row r="204" spans="1:46" ht="15.75"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c r="AC204" s="117"/>
      <c r="AD204" s="117"/>
      <c r="AE204" s="117"/>
      <c r="AF204" s="117"/>
      <c r="AG204" s="117"/>
      <c r="AH204" s="117"/>
      <c r="AI204" s="117"/>
      <c r="AJ204" s="117"/>
      <c r="AK204" s="117"/>
      <c r="AL204" s="117"/>
      <c r="AM204" s="117"/>
      <c r="AN204" s="117"/>
      <c r="AO204" s="117"/>
      <c r="AP204" s="117"/>
      <c r="AQ204" s="117"/>
      <c r="AR204" s="117"/>
      <c r="AS204" s="117"/>
      <c r="AT204" s="117"/>
    </row>
    <row r="205" spans="1:46" ht="15.75"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c r="AC205" s="117"/>
      <c r="AD205" s="117"/>
      <c r="AE205" s="117"/>
      <c r="AF205" s="117"/>
      <c r="AG205" s="117"/>
      <c r="AH205" s="117"/>
      <c r="AI205" s="117"/>
      <c r="AJ205" s="117"/>
      <c r="AK205" s="117"/>
      <c r="AL205" s="117"/>
      <c r="AM205" s="117"/>
      <c r="AN205" s="117"/>
      <c r="AO205" s="117"/>
      <c r="AP205" s="117"/>
      <c r="AQ205" s="117"/>
      <c r="AR205" s="117"/>
      <c r="AS205" s="117"/>
      <c r="AT205" s="117"/>
    </row>
    <row r="206" spans="1:46" ht="15.75"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c r="AC206" s="117"/>
      <c r="AD206" s="117"/>
      <c r="AE206" s="117"/>
      <c r="AF206" s="117"/>
      <c r="AG206" s="117"/>
      <c r="AH206" s="117"/>
      <c r="AI206" s="117"/>
      <c r="AJ206" s="117"/>
      <c r="AK206" s="117"/>
      <c r="AL206" s="117"/>
      <c r="AM206" s="117"/>
      <c r="AN206" s="117"/>
      <c r="AO206" s="117"/>
      <c r="AP206" s="117"/>
      <c r="AQ206" s="117"/>
      <c r="AR206" s="117"/>
      <c r="AS206" s="117"/>
      <c r="AT206" s="117"/>
    </row>
    <row r="207" spans="1:46" ht="15.75"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c r="AC207" s="117"/>
      <c r="AD207" s="117"/>
      <c r="AE207" s="117"/>
      <c r="AF207" s="117"/>
      <c r="AG207" s="117"/>
      <c r="AH207" s="117"/>
      <c r="AI207" s="117"/>
      <c r="AJ207" s="117"/>
      <c r="AK207" s="117"/>
      <c r="AL207" s="117"/>
      <c r="AM207" s="117"/>
      <c r="AN207" s="117"/>
      <c r="AO207" s="117"/>
      <c r="AP207" s="117"/>
      <c r="AQ207" s="117"/>
      <c r="AR207" s="117"/>
      <c r="AS207" s="117"/>
      <c r="AT207" s="117"/>
    </row>
    <row r="208" spans="1:46" ht="15.75"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c r="AC208" s="117"/>
      <c r="AD208" s="117"/>
      <c r="AE208" s="117"/>
      <c r="AF208" s="117"/>
      <c r="AG208" s="117"/>
      <c r="AH208" s="117"/>
      <c r="AI208" s="117"/>
      <c r="AJ208" s="117"/>
      <c r="AK208" s="117"/>
      <c r="AL208" s="117"/>
      <c r="AM208" s="117"/>
      <c r="AN208" s="117"/>
      <c r="AO208" s="117"/>
      <c r="AP208" s="117"/>
      <c r="AQ208" s="117"/>
      <c r="AR208" s="117"/>
      <c r="AS208" s="117"/>
      <c r="AT208" s="117"/>
    </row>
    <row r="209" spans="1:46" ht="15.75"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c r="AC209" s="117"/>
      <c r="AD209" s="117"/>
      <c r="AE209" s="117"/>
      <c r="AF209" s="117"/>
      <c r="AG209" s="117"/>
      <c r="AH209" s="117"/>
      <c r="AI209" s="117"/>
      <c r="AJ209" s="117"/>
      <c r="AK209" s="117"/>
      <c r="AL209" s="117"/>
      <c r="AM209" s="117"/>
      <c r="AN209" s="117"/>
      <c r="AO209" s="117"/>
      <c r="AP209" s="117"/>
      <c r="AQ209" s="117"/>
      <c r="AR209" s="117"/>
      <c r="AS209" s="117"/>
      <c r="AT209" s="117"/>
    </row>
    <row r="210" spans="1:46" ht="15.75"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c r="AE210" s="117"/>
      <c r="AF210" s="117"/>
      <c r="AG210" s="117"/>
      <c r="AH210" s="117"/>
      <c r="AI210" s="117"/>
      <c r="AJ210" s="117"/>
      <c r="AK210" s="117"/>
      <c r="AL210" s="117"/>
      <c r="AM210" s="117"/>
      <c r="AN210" s="117"/>
      <c r="AO210" s="117"/>
      <c r="AP210" s="117"/>
      <c r="AQ210" s="117"/>
      <c r="AR210" s="117"/>
      <c r="AS210" s="117"/>
      <c r="AT210" s="117"/>
    </row>
    <row r="211" spans="1:46" ht="15.75"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c r="AC211" s="117"/>
      <c r="AD211" s="117"/>
      <c r="AE211" s="117"/>
      <c r="AF211" s="117"/>
      <c r="AG211" s="117"/>
      <c r="AH211" s="117"/>
      <c r="AI211" s="117"/>
      <c r="AJ211" s="117"/>
      <c r="AK211" s="117"/>
      <c r="AL211" s="117"/>
      <c r="AM211" s="117"/>
      <c r="AN211" s="117"/>
      <c r="AO211" s="117"/>
      <c r="AP211" s="117"/>
      <c r="AQ211" s="117"/>
      <c r="AR211" s="117"/>
      <c r="AS211" s="117"/>
      <c r="AT211" s="117"/>
    </row>
    <row r="212" spans="1:46" ht="15.75"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c r="AC212" s="117"/>
      <c r="AD212" s="117"/>
      <c r="AE212" s="117"/>
      <c r="AF212" s="117"/>
      <c r="AG212" s="117"/>
      <c r="AH212" s="117"/>
      <c r="AI212" s="117"/>
      <c r="AJ212" s="117"/>
      <c r="AK212" s="117"/>
      <c r="AL212" s="117"/>
      <c r="AM212" s="117"/>
      <c r="AN212" s="117"/>
      <c r="AO212" s="117"/>
      <c r="AP212" s="117"/>
      <c r="AQ212" s="117"/>
      <c r="AR212" s="117"/>
      <c r="AS212" s="117"/>
      <c r="AT212" s="117"/>
    </row>
    <row r="213" spans="1:46" ht="15.75"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c r="AE213" s="117"/>
      <c r="AF213" s="117"/>
      <c r="AG213" s="117"/>
      <c r="AH213" s="117"/>
      <c r="AI213" s="117"/>
      <c r="AJ213" s="117"/>
      <c r="AK213" s="117"/>
      <c r="AL213" s="117"/>
      <c r="AM213" s="117"/>
      <c r="AN213" s="117"/>
      <c r="AO213" s="117"/>
      <c r="AP213" s="117"/>
      <c r="AQ213" s="117"/>
      <c r="AR213" s="117"/>
      <c r="AS213" s="117"/>
      <c r="AT213" s="117"/>
    </row>
    <row r="214" spans="1:46" ht="15.75"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c r="AC214" s="117"/>
      <c r="AD214" s="117"/>
      <c r="AE214" s="117"/>
      <c r="AF214" s="117"/>
      <c r="AG214" s="117"/>
      <c r="AH214" s="117"/>
      <c r="AI214" s="117"/>
      <c r="AJ214" s="117"/>
      <c r="AK214" s="117"/>
      <c r="AL214" s="117"/>
      <c r="AM214" s="117"/>
      <c r="AN214" s="117"/>
      <c r="AO214" s="117"/>
      <c r="AP214" s="117"/>
      <c r="AQ214" s="117"/>
      <c r="AR214" s="117"/>
      <c r="AS214" s="117"/>
      <c r="AT214" s="117"/>
    </row>
    <row r="215" spans="1:46" ht="15.75"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c r="AC215" s="117"/>
      <c r="AD215" s="117"/>
      <c r="AE215" s="117"/>
      <c r="AF215" s="117"/>
      <c r="AG215" s="117"/>
      <c r="AH215" s="117"/>
      <c r="AI215" s="117"/>
      <c r="AJ215" s="117"/>
      <c r="AK215" s="117"/>
      <c r="AL215" s="117"/>
      <c r="AM215" s="117"/>
      <c r="AN215" s="117"/>
      <c r="AO215" s="117"/>
      <c r="AP215" s="117"/>
      <c r="AQ215" s="117"/>
      <c r="AR215" s="117"/>
      <c r="AS215" s="117"/>
      <c r="AT215" s="117"/>
    </row>
    <row r="216" spans="1:46" ht="15.75"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c r="AC216" s="117"/>
      <c r="AD216" s="117"/>
      <c r="AE216" s="117"/>
      <c r="AF216" s="117"/>
      <c r="AG216" s="117"/>
      <c r="AH216" s="117"/>
      <c r="AI216" s="117"/>
      <c r="AJ216" s="117"/>
      <c r="AK216" s="117"/>
      <c r="AL216" s="117"/>
      <c r="AM216" s="117"/>
      <c r="AN216" s="117"/>
      <c r="AO216" s="117"/>
      <c r="AP216" s="117"/>
      <c r="AQ216" s="117"/>
      <c r="AR216" s="117"/>
      <c r="AS216" s="117"/>
      <c r="AT216" s="117"/>
    </row>
    <row r="217" spans="1:46" ht="15.75"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c r="AC217" s="117"/>
      <c r="AD217" s="117"/>
      <c r="AE217" s="117"/>
      <c r="AF217" s="117"/>
      <c r="AG217" s="117"/>
      <c r="AH217" s="117"/>
      <c r="AI217" s="117"/>
      <c r="AJ217" s="117"/>
      <c r="AK217" s="117"/>
      <c r="AL217" s="117"/>
      <c r="AM217" s="117"/>
      <c r="AN217" s="117"/>
      <c r="AO217" s="117"/>
      <c r="AP217" s="117"/>
      <c r="AQ217" s="117"/>
      <c r="AR217" s="117"/>
      <c r="AS217" s="117"/>
      <c r="AT217" s="117"/>
    </row>
    <row r="218" spans="1:46" ht="15.75"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c r="AC218" s="117"/>
      <c r="AD218" s="117"/>
      <c r="AE218" s="117"/>
      <c r="AF218" s="117"/>
      <c r="AG218" s="117"/>
      <c r="AH218" s="117"/>
      <c r="AI218" s="117"/>
      <c r="AJ218" s="117"/>
      <c r="AK218" s="117"/>
      <c r="AL218" s="117"/>
      <c r="AM218" s="117"/>
      <c r="AN218" s="117"/>
      <c r="AO218" s="117"/>
      <c r="AP218" s="117"/>
      <c r="AQ218" s="117"/>
      <c r="AR218" s="117"/>
      <c r="AS218" s="117"/>
      <c r="AT218" s="117"/>
    </row>
    <row r="219" spans="1:46" ht="15.75"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c r="AC219" s="117"/>
      <c r="AD219" s="117"/>
      <c r="AE219" s="117"/>
      <c r="AF219" s="117"/>
      <c r="AG219" s="117"/>
      <c r="AH219" s="117"/>
      <c r="AI219" s="117"/>
      <c r="AJ219" s="117"/>
      <c r="AK219" s="117"/>
      <c r="AL219" s="117"/>
      <c r="AM219" s="117"/>
      <c r="AN219" s="117"/>
      <c r="AO219" s="117"/>
      <c r="AP219" s="117"/>
      <c r="AQ219" s="117"/>
      <c r="AR219" s="117"/>
      <c r="AS219" s="117"/>
      <c r="AT219" s="117"/>
    </row>
    <row r="220" spans="1:46" ht="15.75"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c r="AC220" s="117"/>
      <c r="AD220" s="117"/>
      <c r="AE220" s="117"/>
      <c r="AF220" s="117"/>
      <c r="AG220" s="117"/>
      <c r="AH220" s="117"/>
      <c r="AI220" s="117"/>
      <c r="AJ220" s="117"/>
      <c r="AK220" s="117"/>
      <c r="AL220" s="117"/>
      <c r="AM220" s="117"/>
      <c r="AN220" s="117"/>
      <c r="AO220" s="117"/>
      <c r="AP220" s="117"/>
      <c r="AQ220" s="117"/>
      <c r="AR220" s="117"/>
      <c r="AS220" s="117"/>
      <c r="AT220" s="117"/>
    </row>
    <row r="221" spans="1:46" ht="15.75"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c r="AC221" s="117"/>
      <c r="AD221" s="117"/>
      <c r="AE221" s="117"/>
      <c r="AF221" s="117"/>
      <c r="AG221" s="117"/>
      <c r="AH221" s="117"/>
      <c r="AI221" s="117"/>
      <c r="AJ221" s="117"/>
      <c r="AK221" s="117"/>
      <c r="AL221" s="117"/>
      <c r="AM221" s="117"/>
      <c r="AN221" s="117"/>
      <c r="AO221" s="117"/>
      <c r="AP221" s="117"/>
      <c r="AQ221" s="117"/>
      <c r="AR221" s="117"/>
      <c r="AS221" s="117"/>
      <c r="AT221" s="117"/>
    </row>
    <row r="222" spans="1:46" ht="15.75"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c r="AC222" s="117"/>
      <c r="AD222" s="117"/>
      <c r="AE222" s="117"/>
      <c r="AF222" s="117"/>
      <c r="AG222" s="117"/>
      <c r="AH222" s="117"/>
      <c r="AI222" s="117"/>
      <c r="AJ222" s="117"/>
      <c r="AK222" s="117"/>
      <c r="AL222" s="117"/>
      <c r="AM222" s="117"/>
      <c r="AN222" s="117"/>
      <c r="AO222" s="117"/>
      <c r="AP222" s="117"/>
      <c r="AQ222" s="117"/>
      <c r="AR222" s="117"/>
      <c r="AS222" s="117"/>
      <c r="AT222" s="117"/>
    </row>
    <row r="223" spans="1:46" ht="15.75"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c r="AC223" s="117"/>
      <c r="AD223" s="117"/>
      <c r="AE223" s="117"/>
      <c r="AF223" s="117"/>
      <c r="AG223" s="117"/>
      <c r="AH223" s="117"/>
      <c r="AI223" s="117"/>
      <c r="AJ223" s="117"/>
      <c r="AK223" s="117"/>
      <c r="AL223" s="117"/>
      <c r="AM223" s="117"/>
      <c r="AN223" s="117"/>
      <c r="AO223" s="117"/>
      <c r="AP223" s="117"/>
      <c r="AQ223" s="117"/>
      <c r="AR223" s="117"/>
      <c r="AS223" s="117"/>
      <c r="AT223" s="117"/>
    </row>
    <row r="224" spans="1:46" ht="15.75"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c r="AC224" s="117"/>
      <c r="AD224" s="117"/>
      <c r="AE224" s="117"/>
      <c r="AF224" s="117"/>
      <c r="AG224" s="117"/>
      <c r="AH224" s="117"/>
      <c r="AI224" s="117"/>
      <c r="AJ224" s="117"/>
      <c r="AK224" s="117"/>
      <c r="AL224" s="117"/>
      <c r="AM224" s="117"/>
      <c r="AN224" s="117"/>
      <c r="AO224" s="117"/>
      <c r="AP224" s="117"/>
      <c r="AQ224" s="117"/>
      <c r="AR224" s="117"/>
      <c r="AS224" s="117"/>
      <c r="AT224" s="117"/>
    </row>
    <row r="225" spans="1:46" ht="15.75"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c r="AC225" s="117"/>
      <c r="AD225" s="117"/>
      <c r="AE225" s="117"/>
      <c r="AF225" s="117"/>
      <c r="AG225" s="117"/>
      <c r="AH225" s="117"/>
      <c r="AI225" s="117"/>
      <c r="AJ225" s="117"/>
      <c r="AK225" s="117"/>
      <c r="AL225" s="117"/>
      <c r="AM225" s="117"/>
      <c r="AN225" s="117"/>
      <c r="AO225" s="117"/>
      <c r="AP225" s="117"/>
      <c r="AQ225" s="117"/>
      <c r="AR225" s="117"/>
      <c r="AS225" s="117"/>
      <c r="AT225" s="117"/>
    </row>
    <row r="226" spans="1:46" ht="15.75"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c r="AC226" s="117"/>
      <c r="AD226" s="117"/>
      <c r="AE226" s="117"/>
      <c r="AF226" s="117"/>
      <c r="AG226" s="117"/>
      <c r="AH226" s="117"/>
      <c r="AI226" s="117"/>
      <c r="AJ226" s="117"/>
      <c r="AK226" s="117"/>
      <c r="AL226" s="117"/>
      <c r="AM226" s="117"/>
      <c r="AN226" s="117"/>
      <c r="AO226" s="117"/>
      <c r="AP226" s="117"/>
      <c r="AQ226" s="117"/>
      <c r="AR226" s="117"/>
      <c r="AS226" s="117"/>
      <c r="AT226" s="117"/>
    </row>
    <row r="227" spans="1:46" ht="15.75"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c r="AC227" s="117"/>
      <c r="AD227" s="117"/>
      <c r="AE227" s="117"/>
      <c r="AF227" s="117"/>
      <c r="AG227" s="117"/>
      <c r="AH227" s="117"/>
      <c r="AI227" s="117"/>
      <c r="AJ227" s="117"/>
      <c r="AK227" s="117"/>
      <c r="AL227" s="117"/>
      <c r="AM227" s="117"/>
      <c r="AN227" s="117"/>
      <c r="AO227" s="117"/>
      <c r="AP227" s="117"/>
      <c r="AQ227" s="117"/>
      <c r="AR227" s="117"/>
      <c r="AS227" s="117"/>
      <c r="AT227" s="117"/>
    </row>
    <row r="228" spans="1:46" ht="15.75"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c r="AC228" s="117"/>
      <c r="AD228" s="117"/>
      <c r="AE228" s="117"/>
      <c r="AF228" s="117"/>
      <c r="AG228" s="117"/>
      <c r="AH228" s="117"/>
      <c r="AI228" s="117"/>
      <c r="AJ228" s="117"/>
      <c r="AK228" s="117"/>
      <c r="AL228" s="117"/>
      <c r="AM228" s="117"/>
      <c r="AN228" s="117"/>
      <c r="AO228" s="117"/>
      <c r="AP228" s="117"/>
      <c r="AQ228" s="117"/>
      <c r="AR228" s="117"/>
      <c r="AS228" s="117"/>
      <c r="AT228" s="117"/>
    </row>
    <row r="229" spans="1:46" ht="15.75"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c r="AC229" s="117"/>
      <c r="AD229" s="117"/>
      <c r="AE229" s="117"/>
      <c r="AF229" s="117"/>
      <c r="AG229" s="117"/>
      <c r="AH229" s="117"/>
      <c r="AI229" s="117"/>
      <c r="AJ229" s="117"/>
      <c r="AK229" s="117"/>
      <c r="AL229" s="117"/>
      <c r="AM229" s="117"/>
      <c r="AN229" s="117"/>
      <c r="AO229" s="117"/>
      <c r="AP229" s="117"/>
      <c r="AQ229" s="117"/>
      <c r="AR229" s="117"/>
      <c r="AS229" s="117"/>
      <c r="AT229" s="117"/>
    </row>
    <row r="230" spans="1:46" ht="15.75"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c r="AC230" s="117"/>
      <c r="AD230" s="117"/>
      <c r="AE230" s="117"/>
      <c r="AF230" s="117"/>
      <c r="AG230" s="117"/>
      <c r="AH230" s="117"/>
      <c r="AI230" s="117"/>
      <c r="AJ230" s="117"/>
      <c r="AK230" s="117"/>
      <c r="AL230" s="117"/>
      <c r="AM230" s="117"/>
      <c r="AN230" s="117"/>
      <c r="AO230" s="117"/>
      <c r="AP230" s="117"/>
      <c r="AQ230" s="117"/>
      <c r="AR230" s="117"/>
      <c r="AS230" s="117"/>
      <c r="AT230" s="117"/>
    </row>
    <row r="231" spans="1:46" ht="15.75"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c r="AC231" s="117"/>
      <c r="AD231" s="117"/>
      <c r="AE231" s="117"/>
      <c r="AF231" s="117"/>
      <c r="AG231" s="117"/>
      <c r="AH231" s="117"/>
      <c r="AI231" s="117"/>
      <c r="AJ231" s="117"/>
      <c r="AK231" s="117"/>
      <c r="AL231" s="117"/>
      <c r="AM231" s="117"/>
      <c r="AN231" s="117"/>
      <c r="AO231" s="117"/>
      <c r="AP231" s="117"/>
      <c r="AQ231" s="117"/>
      <c r="AR231" s="117"/>
      <c r="AS231" s="117"/>
      <c r="AT231" s="117"/>
    </row>
    <row r="232" spans="1:46" ht="15.75"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c r="AC232" s="117"/>
      <c r="AD232" s="117"/>
      <c r="AE232" s="117"/>
      <c r="AF232" s="117"/>
      <c r="AG232" s="117"/>
      <c r="AH232" s="117"/>
      <c r="AI232" s="117"/>
      <c r="AJ232" s="117"/>
      <c r="AK232" s="117"/>
      <c r="AL232" s="117"/>
      <c r="AM232" s="117"/>
      <c r="AN232" s="117"/>
      <c r="AO232" s="117"/>
      <c r="AP232" s="117"/>
      <c r="AQ232" s="117"/>
      <c r="AR232" s="117"/>
      <c r="AS232" s="117"/>
      <c r="AT232" s="117"/>
    </row>
    <row r="233" spans="1:46" ht="15.75"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c r="AC233" s="117"/>
      <c r="AD233" s="117"/>
      <c r="AE233" s="117"/>
      <c r="AF233" s="117"/>
      <c r="AG233" s="117"/>
      <c r="AH233" s="117"/>
      <c r="AI233" s="117"/>
      <c r="AJ233" s="117"/>
      <c r="AK233" s="117"/>
      <c r="AL233" s="117"/>
      <c r="AM233" s="117"/>
      <c r="AN233" s="117"/>
      <c r="AO233" s="117"/>
      <c r="AP233" s="117"/>
      <c r="AQ233" s="117"/>
      <c r="AR233" s="117"/>
      <c r="AS233" s="117"/>
      <c r="AT233" s="117"/>
    </row>
    <row r="234" spans="1:46" ht="15.75"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c r="AC234" s="117"/>
      <c r="AD234" s="117"/>
      <c r="AE234" s="117"/>
      <c r="AF234" s="117"/>
      <c r="AG234" s="117"/>
      <c r="AH234" s="117"/>
      <c r="AI234" s="117"/>
      <c r="AJ234" s="117"/>
      <c r="AK234" s="117"/>
      <c r="AL234" s="117"/>
      <c r="AM234" s="117"/>
      <c r="AN234" s="117"/>
      <c r="AO234" s="117"/>
      <c r="AP234" s="117"/>
      <c r="AQ234" s="117"/>
      <c r="AR234" s="117"/>
      <c r="AS234" s="117"/>
      <c r="AT234" s="117"/>
    </row>
    <row r="235" spans="1:46" ht="15.75"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c r="AC235" s="117"/>
      <c r="AD235" s="117"/>
      <c r="AE235" s="117"/>
      <c r="AF235" s="117"/>
      <c r="AG235" s="117"/>
      <c r="AH235" s="117"/>
      <c r="AI235" s="117"/>
      <c r="AJ235" s="117"/>
      <c r="AK235" s="117"/>
      <c r="AL235" s="117"/>
      <c r="AM235" s="117"/>
      <c r="AN235" s="117"/>
      <c r="AO235" s="117"/>
      <c r="AP235" s="117"/>
      <c r="AQ235" s="117"/>
      <c r="AR235" s="117"/>
      <c r="AS235" s="117"/>
      <c r="AT235" s="117"/>
    </row>
    <row r="236" spans="1:46" ht="15.75"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c r="AC236" s="117"/>
      <c r="AD236" s="117"/>
      <c r="AE236" s="117"/>
      <c r="AF236" s="117"/>
      <c r="AG236" s="117"/>
      <c r="AH236" s="117"/>
      <c r="AI236" s="117"/>
      <c r="AJ236" s="117"/>
      <c r="AK236" s="117"/>
      <c r="AL236" s="117"/>
      <c r="AM236" s="117"/>
      <c r="AN236" s="117"/>
      <c r="AO236" s="117"/>
      <c r="AP236" s="117"/>
      <c r="AQ236" s="117"/>
      <c r="AR236" s="117"/>
      <c r="AS236" s="117"/>
      <c r="AT236" s="117"/>
    </row>
    <row r="237" spans="1:46" ht="15.75"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c r="AC237" s="117"/>
      <c r="AD237" s="117"/>
      <c r="AE237" s="117"/>
      <c r="AF237" s="117"/>
      <c r="AG237" s="117"/>
      <c r="AH237" s="117"/>
      <c r="AI237" s="117"/>
      <c r="AJ237" s="117"/>
      <c r="AK237" s="117"/>
      <c r="AL237" s="117"/>
      <c r="AM237" s="117"/>
      <c r="AN237" s="117"/>
      <c r="AO237" s="117"/>
      <c r="AP237" s="117"/>
      <c r="AQ237" s="117"/>
      <c r="AR237" s="117"/>
      <c r="AS237" s="117"/>
      <c r="AT237" s="117"/>
    </row>
    <row r="238" spans="1:46" ht="15.75"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c r="AC238" s="117"/>
      <c r="AD238" s="117"/>
      <c r="AE238" s="117"/>
      <c r="AF238" s="117"/>
      <c r="AG238" s="117"/>
      <c r="AH238" s="117"/>
      <c r="AI238" s="117"/>
      <c r="AJ238" s="117"/>
      <c r="AK238" s="117"/>
      <c r="AL238" s="117"/>
      <c r="AM238" s="117"/>
      <c r="AN238" s="117"/>
      <c r="AO238" s="117"/>
      <c r="AP238" s="117"/>
      <c r="AQ238" s="117"/>
      <c r="AR238" s="117"/>
      <c r="AS238" s="117"/>
      <c r="AT238" s="117"/>
    </row>
    <row r="239" spans="1:46" ht="15.75"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c r="AC239" s="117"/>
      <c r="AD239" s="117"/>
      <c r="AE239" s="117"/>
      <c r="AF239" s="117"/>
      <c r="AG239" s="117"/>
      <c r="AH239" s="117"/>
      <c r="AI239" s="117"/>
      <c r="AJ239" s="117"/>
      <c r="AK239" s="117"/>
      <c r="AL239" s="117"/>
      <c r="AM239" s="117"/>
      <c r="AN239" s="117"/>
      <c r="AO239" s="117"/>
      <c r="AP239" s="117"/>
      <c r="AQ239" s="117"/>
      <c r="AR239" s="117"/>
      <c r="AS239" s="117"/>
      <c r="AT239" s="117"/>
    </row>
    <row r="240" spans="1:46" ht="15.75"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c r="AC240" s="117"/>
      <c r="AD240" s="117"/>
      <c r="AE240" s="117"/>
      <c r="AF240" s="117"/>
      <c r="AG240" s="117"/>
      <c r="AH240" s="117"/>
      <c r="AI240" s="117"/>
      <c r="AJ240" s="117"/>
      <c r="AK240" s="117"/>
      <c r="AL240" s="117"/>
      <c r="AM240" s="117"/>
      <c r="AN240" s="117"/>
      <c r="AO240" s="117"/>
      <c r="AP240" s="117"/>
      <c r="AQ240" s="117"/>
      <c r="AR240" s="117"/>
      <c r="AS240" s="117"/>
      <c r="AT240" s="117"/>
    </row>
    <row r="241" spans="1:46" ht="15.75"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c r="AC241" s="117"/>
      <c r="AD241" s="117"/>
      <c r="AE241" s="117"/>
      <c r="AF241" s="117"/>
      <c r="AG241" s="117"/>
      <c r="AH241" s="117"/>
      <c r="AI241" s="117"/>
      <c r="AJ241" s="117"/>
      <c r="AK241" s="117"/>
      <c r="AL241" s="117"/>
      <c r="AM241" s="117"/>
      <c r="AN241" s="117"/>
      <c r="AO241" s="117"/>
      <c r="AP241" s="117"/>
      <c r="AQ241" s="117"/>
      <c r="AR241" s="117"/>
      <c r="AS241" s="117"/>
      <c r="AT241" s="117"/>
    </row>
    <row r="242" spans="1:46" ht="15.75"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c r="AC242" s="117"/>
      <c r="AD242" s="117"/>
      <c r="AE242" s="117"/>
      <c r="AF242" s="117"/>
      <c r="AG242" s="117"/>
      <c r="AH242" s="117"/>
      <c r="AI242" s="117"/>
      <c r="AJ242" s="117"/>
      <c r="AK242" s="117"/>
      <c r="AL242" s="117"/>
      <c r="AM242" s="117"/>
      <c r="AN242" s="117"/>
      <c r="AO242" s="117"/>
      <c r="AP242" s="117"/>
      <c r="AQ242" s="117"/>
      <c r="AR242" s="117"/>
      <c r="AS242" s="117"/>
      <c r="AT242" s="117"/>
    </row>
    <row r="243" spans="1:46" ht="15.75"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c r="AC243" s="117"/>
      <c r="AD243" s="117"/>
      <c r="AE243" s="117"/>
      <c r="AF243" s="117"/>
      <c r="AG243" s="117"/>
      <c r="AH243" s="117"/>
      <c r="AI243" s="117"/>
      <c r="AJ243" s="117"/>
      <c r="AK243" s="117"/>
      <c r="AL243" s="117"/>
      <c r="AM243" s="117"/>
      <c r="AN243" s="117"/>
      <c r="AO243" s="117"/>
      <c r="AP243" s="117"/>
      <c r="AQ243" s="117"/>
      <c r="AR243" s="117"/>
      <c r="AS243" s="117"/>
      <c r="AT243" s="117"/>
    </row>
    <row r="244" spans="1:46" ht="15.75"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c r="AC244" s="117"/>
      <c r="AD244" s="117"/>
      <c r="AE244" s="117"/>
      <c r="AF244" s="117"/>
      <c r="AG244" s="117"/>
      <c r="AH244" s="117"/>
      <c r="AI244" s="117"/>
      <c r="AJ244" s="117"/>
      <c r="AK244" s="117"/>
      <c r="AL244" s="117"/>
      <c r="AM244" s="117"/>
      <c r="AN244" s="117"/>
      <c r="AO244" s="117"/>
      <c r="AP244" s="117"/>
      <c r="AQ244" s="117"/>
      <c r="AR244" s="117"/>
      <c r="AS244" s="117"/>
      <c r="AT244" s="117"/>
    </row>
    <row r="245" spans="1:46" ht="15.75"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c r="AI245" s="117"/>
      <c r="AJ245" s="117"/>
      <c r="AK245" s="117"/>
      <c r="AL245" s="117"/>
      <c r="AM245" s="117"/>
      <c r="AN245" s="117"/>
      <c r="AO245" s="117"/>
      <c r="AP245" s="117"/>
      <c r="AQ245" s="117"/>
      <c r="AR245" s="117"/>
      <c r="AS245" s="117"/>
      <c r="AT245" s="117"/>
    </row>
    <row r="246" spans="1:46" ht="15.75"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c r="AC246" s="117"/>
      <c r="AD246" s="117"/>
      <c r="AE246" s="117"/>
      <c r="AF246" s="117"/>
      <c r="AG246" s="117"/>
      <c r="AH246" s="117"/>
      <c r="AI246" s="117"/>
      <c r="AJ246" s="117"/>
      <c r="AK246" s="117"/>
      <c r="AL246" s="117"/>
      <c r="AM246" s="117"/>
      <c r="AN246" s="117"/>
      <c r="AO246" s="117"/>
      <c r="AP246" s="117"/>
      <c r="AQ246" s="117"/>
      <c r="AR246" s="117"/>
      <c r="AS246" s="117"/>
      <c r="AT246" s="117"/>
    </row>
    <row r="247" spans="1:46" ht="15.75"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c r="AC247" s="117"/>
      <c r="AD247" s="117"/>
      <c r="AE247" s="117"/>
      <c r="AF247" s="117"/>
      <c r="AG247" s="117"/>
      <c r="AH247" s="117"/>
      <c r="AI247" s="117"/>
      <c r="AJ247" s="117"/>
      <c r="AK247" s="117"/>
      <c r="AL247" s="117"/>
      <c r="AM247" s="117"/>
      <c r="AN247" s="117"/>
      <c r="AO247" s="117"/>
      <c r="AP247" s="117"/>
      <c r="AQ247" s="117"/>
      <c r="AR247" s="117"/>
      <c r="AS247" s="117"/>
      <c r="AT247" s="117"/>
    </row>
    <row r="248" spans="1:46" ht="15.75"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c r="AC248" s="117"/>
      <c r="AD248" s="117"/>
      <c r="AE248" s="117"/>
      <c r="AF248" s="117"/>
      <c r="AG248" s="117"/>
      <c r="AH248" s="117"/>
      <c r="AI248" s="117"/>
      <c r="AJ248" s="117"/>
      <c r="AK248" s="117"/>
      <c r="AL248" s="117"/>
      <c r="AM248" s="117"/>
      <c r="AN248" s="117"/>
      <c r="AO248" s="117"/>
      <c r="AP248" s="117"/>
      <c r="AQ248" s="117"/>
      <c r="AR248" s="117"/>
      <c r="AS248" s="117"/>
      <c r="AT248" s="117"/>
    </row>
    <row r="249" spans="1:46" ht="15.75"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c r="AC249" s="117"/>
      <c r="AD249" s="117"/>
      <c r="AE249" s="117"/>
      <c r="AF249" s="117"/>
      <c r="AG249" s="117"/>
      <c r="AH249" s="117"/>
      <c r="AI249" s="117"/>
      <c r="AJ249" s="117"/>
      <c r="AK249" s="117"/>
      <c r="AL249" s="117"/>
      <c r="AM249" s="117"/>
      <c r="AN249" s="117"/>
      <c r="AO249" s="117"/>
      <c r="AP249" s="117"/>
      <c r="AQ249" s="117"/>
      <c r="AR249" s="117"/>
      <c r="AS249" s="117"/>
      <c r="AT249" s="117"/>
    </row>
    <row r="250" spans="1:46" ht="15.75"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c r="AE250" s="117"/>
      <c r="AF250" s="117"/>
      <c r="AG250" s="117"/>
      <c r="AH250" s="117"/>
      <c r="AI250" s="117"/>
      <c r="AJ250" s="117"/>
      <c r="AK250" s="117"/>
      <c r="AL250" s="117"/>
      <c r="AM250" s="117"/>
      <c r="AN250" s="117"/>
      <c r="AO250" s="117"/>
      <c r="AP250" s="117"/>
      <c r="AQ250" s="117"/>
      <c r="AR250" s="117"/>
      <c r="AS250" s="117"/>
      <c r="AT250" s="117"/>
    </row>
    <row r="251" spans="1:46" ht="15.75"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c r="AC251" s="117"/>
      <c r="AD251" s="117"/>
      <c r="AE251" s="117"/>
      <c r="AF251" s="117"/>
      <c r="AG251" s="117"/>
      <c r="AH251" s="117"/>
      <c r="AI251" s="117"/>
      <c r="AJ251" s="117"/>
      <c r="AK251" s="117"/>
      <c r="AL251" s="117"/>
      <c r="AM251" s="117"/>
      <c r="AN251" s="117"/>
      <c r="AO251" s="117"/>
      <c r="AP251" s="117"/>
      <c r="AQ251" s="117"/>
      <c r="AR251" s="117"/>
      <c r="AS251" s="117"/>
      <c r="AT251" s="117"/>
    </row>
    <row r="252" spans="1:46" ht="15.75"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c r="AE252" s="117"/>
      <c r="AF252" s="117"/>
      <c r="AG252" s="117"/>
      <c r="AH252" s="117"/>
      <c r="AI252" s="117"/>
      <c r="AJ252" s="117"/>
      <c r="AK252" s="117"/>
      <c r="AL252" s="117"/>
      <c r="AM252" s="117"/>
      <c r="AN252" s="117"/>
      <c r="AO252" s="117"/>
      <c r="AP252" s="117"/>
      <c r="AQ252" s="117"/>
      <c r="AR252" s="117"/>
      <c r="AS252" s="117"/>
      <c r="AT252" s="117"/>
    </row>
    <row r="253" spans="1:46" ht="15.75"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c r="AC253" s="117"/>
      <c r="AD253" s="117"/>
      <c r="AE253" s="117"/>
      <c r="AF253" s="117"/>
      <c r="AG253" s="117"/>
      <c r="AH253" s="117"/>
      <c r="AI253" s="117"/>
      <c r="AJ253" s="117"/>
      <c r="AK253" s="117"/>
      <c r="AL253" s="117"/>
      <c r="AM253" s="117"/>
      <c r="AN253" s="117"/>
      <c r="AO253" s="117"/>
      <c r="AP253" s="117"/>
      <c r="AQ253" s="117"/>
      <c r="AR253" s="117"/>
      <c r="AS253" s="117"/>
      <c r="AT253" s="117"/>
    </row>
    <row r="254" spans="1:46" ht="15.75"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c r="AC254" s="117"/>
      <c r="AD254" s="117"/>
      <c r="AE254" s="117"/>
      <c r="AF254" s="117"/>
      <c r="AG254" s="117"/>
      <c r="AH254" s="117"/>
      <c r="AI254" s="117"/>
      <c r="AJ254" s="117"/>
      <c r="AK254" s="117"/>
      <c r="AL254" s="117"/>
      <c r="AM254" s="117"/>
      <c r="AN254" s="117"/>
      <c r="AO254" s="117"/>
      <c r="AP254" s="117"/>
      <c r="AQ254" s="117"/>
      <c r="AR254" s="117"/>
      <c r="AS254" s="117"/>
      <c r="AT254" s="117"/>
    </row>
    <row r="255" spans="1:46" ht="15.75"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c r="AC255" s="117"/>
      <c r="AD255" s="117"/>
      <c r="AE255" s="117"/>
      <c r="AF255" s="117"/>
      <c r="AG255" s="117"/>
      <c r="AH255" s="117"/>
      <c r="AI255" s="117"/>
      <c r="AJ255" s="117"/>
      <c r="AK255" s="117"/>
      <c r="AL255" s="117"/>
      <c r="AM255" s="117"/>
      <c r="AN255" s="117"/>
      <c r="AO255" s="117"/>
      <c r="AP255" s="117"/>
      <c r="AQ255" s="117"/>
      <c r="AR255" s="117"/>
      <c r="AS255" s="117"/>
      <c r="AT255" s="117"/>
    </row>
    <row r="256" spans="1:46" ht="15.75"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c r="AC256" s="117"/>
      <c r="AD256" s="117"/>
      <c r="AE256" s="117"/>
      <c r="AF256" s="117"/>
      <c r="AG256" s="117"/>
      <c r="AH256" s="117"/>
      <c r="AI256" s="117"/>
      <c r="AJ256" s="117"/>
      <c r="AK256" s="117"/>
      <c r="AL256" s="117"/>
      <c r="AM256" s="117"/>
      <c r="AN256" s="117"/>
      <c r="AO256" s="117"/>
      <c r="AP256" s="117"/>
      <c r="AQ256" s="117"/>
      <c r="AR256" s="117"/>
      <c r="AS256" s="117"/>
      <c r="AT256" s="117"/>
    </row>
    <row r="257" spans="1:46" ht="15.75"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c r="AC257" s="117"/>
      <c r="AD257" s="117"/>
      <c r="AE257" s="117"/>
      <c r="AF257" s="117"/>
      <c r="AG257" s="117"/>
      <c r="AH257" s="117"/>
      <c r="AI257" s="117"/>
      <c r="AJ257" s="117"/>
      <c r="AK257" s="117"/>
      <c r="AL257" s="117"/>
      <c r="AM257" s="117"/>
      <c r="AN257" s="117"/>
      <c r="AO257" s="117"/>
      <c r="AP257" s="117"/>
      <c r="AQ257" s="117"/>
      <c r="AR257" s="117"/>
      <c r="AS257" s="117"/>
      <c r="AT257" s="117"/>
    </row>
    <row r="258" spans="1:46" ht="15.75"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c r="AC258" s="117"/>
      <c r="AD258" s="117"/>
      <c r="AE258" s="117"/>
      <c r="AF258" s="117"/>
      <c r="AG258" s="117"/>
      <c r="AH258" s="117"/>
      <c r="AI258" s="117"/>
      <c r="AJ258" s="117"/>
      <c r="AK258" s="117"/>
      <c r="AL258" s="117"/>
      <c r="AM258" s="117"/>
      <c r="AN258" s="117"/>
      <c r="AO258" s="117"/>
      <c r="AP258" s="117"/>
      <c r="AQ258" s="117"/>
      <c r="AR258" s="117"/>
      <c r="AS258" s="117"/>
      <c r="AT258" s="117"/>
    </row>
    <row r="259" spans="1:46" ht="15.75"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7"/>
      <c r="AL259" s="117"/>
      <c r="AM259" s="117"/>
      <c r="AN259" s="117"/>
      <c r="AO259" s="117"/>
      <c r="AP259" s="117"/>
      <c r="AQ259" s="117"/>
      <c r="AR259" s="117"/>
      <c r="AS259" s="117"/>
      <c r="AT259" s="117"/>
    </row>
    <row r="260" spans="1:46" ht="15.75"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c r="AC260" s="117"/>
      <c r="AD260" s="117"/>
      <c r="AE260" s="117"/>
      <c r="AF260" s="117"/>
      <c r="AG260" s="117"/>
      <c r="AH260" s="117"/>
      <c r="AI260" s="117"/>
      <c r="AJ260" s="117"/>
      <c r="AK260" s="117"/>
      <c r="AL260" s="117"/>
      <c r="AM260" s="117"/>
      <c r="AN260" s="117"/>
      <c r="AO260" s="117"/>
      <c r="AP260" s="117"/>
      <c r="AQ260" s="117"/>
      <c r="AR260" s="117"/>
      <c r="AS260" s="117"/>
      <c r="AT260" s="117"/>
    </row>
    <row r="261" spans="1:46" ht="15.75"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c r="AC261" s="117"/>
      <c r="AD261" s="117"/>
      <c r="AE261" s="117"/>
      <c r="AF261" s="117"/>
      <c r="AG261" s="117"/>
      <c r="AH261" s="117"/>
      <c r="AI261" s="117"/>
      <c r="AJ261" s="117"/>
      <c r="AK261" s="117"/>
      <c r="AL261" s="117"/>
      <c r="AM261" s="117"/>
      <c r="AN261" s="117"/>
      <c r="AO261" s="117"/>
      <c r="AP261" s="117"/>
      <c r="AQ261" s="117"/>
      <c r="AR261" s="117"/>
      <c r="AS261" s="117"/>
      <c r="AT261" s="117"/>
    </row>
    <row r="262" spans="1:46" ht="15.75"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c r="AC262" s="117"/>
      <c r="AD262" s="117"/>
      <c r="AE262" s="117"/>
      <c r="AF262" s="117"/>
      <c r="AG262" s="117"/>
      <c r="AH262" s="117"/>
      <c r="AI262" s="117"/>
      <c r="AJ262" s="117"/>
      <c r="AK262" s="117"/>
      <c r="AL262" s="117"/>
      <c r="AM262" s="117"/>
      <c r="AN262" s="117"/>
      <c r="AO262" s="117"/>
      <c r="AP262" s="117"/>
      <c r="AQ262" s="117"/>
      <c r="AR262" s="117"/>
      <c r="AS262" s="117"/>
      <c r="AT262" s="117"/>
    </row>
    <row r="263" spans="1:46" ht="15.75"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c r="AC263" s="117"/>
      <c r="AD263" s="117"/>
      <c r="AE263" s="117"/>
      <c r="AF263" s="117"/>
      <c r="AG263" s="117"/>
      <c r="AH263" s="117"/>
      <c r="AI263" s="117"/>
      <c r="AJ263" s="117"/>
      <c r="AK263" s="117"/>
      <c r="AL263" s="117"/>
      <c r="AM263" s="117"/>
      <c r="AN263" s="117"/>
      <c r="AO263" s="117"/>
      <c r="AP263" s="117"/>
      <c r="AQ263" s="117"/>
      <c r="AR263" s="117"/>
      <c r="AS263" s="117"/>
      <c r="AT263" s="117"/>
    </row>
    <row r="264" spans="1:46" ht="15.75"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c r="AC264" s="117"/>
      <c r="AD264" s="117"/>
      <c r="AE264" s="117"/>
      <c r="AF264" s="117"/>
      <c r="AG264" s="117"/>
      <c r="AH264" s="117"/>
      <c r="AI264" s="117"/>
      <c r="AJ264" s="117"/>
      <c r="AK264" s="117"/>
      <c r="AL264" s="117"/>
      <c r="AM264" s="117"/>
      <c r="AN264" s="117"/>
      <c r="AO264" s="117"/>
      <c r="AP264" s="117"/>
      <c r="AQ264" s="117"/>
      <c r="AR264" s="117"/>
      <c r="AS264" s="117"/>
      <c r="AT264" s="117"/>
    </row>
    <row r="265" spans="1:46" ht="15.75"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c r="AC265" s="117"/>
      <c r="AD265" s="117"/>
      <c r="AE265" s="117"/>
      <c r="AF265" s="117"/>
      <c r="AG265" s="117"/>
      <c r="AH265" s="117"/>
      <c r="AI265" s="117"/>
      <c r="AJ265" s="117"/>
      <c r="AK265" s="117"/>
      <c r="AL265" s="117"/>
      <c r="AM265" s="117"/>
      <c r="AN265" s="117"/>
      <c r="AO265" s="117"/>
      <c r="AP265" s="117"/>
      <c r="AQ265" s="117"/>
      <c r="AR265" s="117"/>
      <c r="AS265" s="117"/>
      <c r="AT265" s="117"/>
    </row>
    <row r="266" spans="1:46" ht="15.75"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c r="AE266" s="117"/>
      <c r="AF266" s="117"/>
      <c r="AG266" s="117"/>
      <c r="AH266" s="117"/>
      <c r="AI266" s="117"/>
      <c r="AJ266" s="117"/>
      <c r="AK266" s="117"/>
      <c r="AL266" s="117"/>
      <c r="AM266" s="117"/>
      <c r="AN266" s="117"/>
      <c r="AO266" s="117"/>
      <c r="AP266" s="117"/>
      <c r="AQ266" s="117"/>
      <c r="AR266" s="117"/>
      <c r="AS266" s="117"/>
      <c r="AT266" s="117"/>
    </row>
    <row r="267" spans="1:46" ht="15.75"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c r="AC267" s="117"/>
      <c r="AD267" s="117"/>
      <c r="AE267" s="117"/>
      <c r="AF267" s="117"/>
      <c r="AG267" s="117"/>
      <c r="AH267" s="117"/>
      <c r="AI267" s="117"/>
      <c r="AJ267" s="117"/>
      <c r="AK267" s="117"/>
      <c r="AL267" s="117"/>
      <c r="AM267" s="117"/>
      <c r="AN267" s="117"/>
      <c r="AO267" s="117"/>
      <c r="AP267" s="117"/>
      <c r="AQ267" s="117"/>
      <c r="AR267" s="117"/>
      <c r="AS267" s="117"/>
      <c r="AT267" s="117"/>
    </row>
    <row r="268" spans="1:46" ht="15.75"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c r="AC268" s="117"/>
      <c r="AD268" s="117"/>
      <c r="AE268" s="117"/>
      <c r="AF268" s="117"/>
      <c r="AG268" s="117"/>
      <c r="AH268" s="117"/>
      <c r="AI268" s="117"/>
      <c r="AJ268" s="117"/>
      <c r="AK268" s="117"/>
      <c r="AL268" s="117"/>
      <c r="AM268" s="117"/>
      <c r="AN268" s="117"/>
      <c r="AO268" s="117"/>
      <c r="AP268" s="117"/>
      <c r="AQ268" s="117"/>
      <c r="AR268" s="117"/>
      <c r="AS268" s="117"/>
      <c r="AT268" s="117"/>
    </row>
    <row r="269" spans="1:46" ht="15.75"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c r="AC269" s="117"/>
      <c r="AD269" s="117"/>
      <c r="AE269" s="117"/>
      <c r="AF269" s="117"/>
      <c r="AG269" s="117"/>
      <c r="AH269" s="117"/>
      <c r="AI269" s="117"/>
      <c r="AJ269" s="117"/>
      <c r="AK269" s="117"/>
      <c r="AL269" s="117"/>
      <c r="AM269" s="117"/>
      <c r="AN269" s="117"/>
      <c r="AO269" s="117"/>
      <c r="AP269" s="117"/>
      <c r="AQ269" s="117"/>
      <c r="AR269" s="117"/>
      <c r="AS269" s="117"/>
      <c r="AT269" s="117"/>
    </row>
    <row r="270" spans="1:46" ht="15.75"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c r="AC270" s="117"/>
      <c r="AD270" s="117"/>
      <c r="AE270" s="117"/>
      <c r="AF270" s="117"/>
      <c r="AG270" s="117"/>
      <c r="AH270" s="117"/>
      <c r="AI270" s="117"/>
      <c r="AJ270" s="117"/>
      <c r="AK270" s="117"/>
      <c r="AL270" s="117"/>
      <c r="AM270" s="117"/>
      <c r="AN270" s="117"/>
      <c r="AO270" s="117"/>
      <c r="AP270" s="117"/>
      <c r="AQ270" s="117"/>
      <c r="AR270" s="117"/>
      <c r="AS270" s="117"/>
      <c r="AT270" s="117"/>
    </row>
    <row r="271" spans="1:46" ht="15.75"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c r="AC271" s="117"/>
      <c r="AD271" s="117"/>
      <c r="AE271" s="117"/>
      <c r="AF271" s="117"/>
      <c r="AG271" s="117"/>
      <c r="AH271" s="117"/>
      <c r="AI271" s="117"/>
      <c r="AJ271" s="117"/>
      <c r="AK271" s="117"/>
      <c r="AL271" s="117"/>
      <c r="AM271" s="117"/>
      <c r="AN271" s="117"/>
      <c r="AO271" s="117"/>
      <c r="AP271" s="117"/>
      <c r="AQ271" s="117"/>
      <c r="AR271" s="117"/>
      <c r="AS271" s="117"/>
      <c r="AT271" s="117"/>
    </row>
    <row r="272" spans="1:46" ht="15.75"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c r="AC272" s="117"/>
      <c r="AD272" s="117"/>
      <c r="AE272" s="117"/>
      <c r="AF272" s="117"/>
      <c r="AG272" s="117"/>
      <c r="AH272" s="117"/>
      <c r="AI272" s="117"/>
      <c r="AJ272" s="117"/>
      <c r="AK272" s="117"/>
      <c r="AL272" s="117"/>
      <c r="AM272" s="117"/>
      <c r="AN272" s="117"/>
      <c r="AO272" s="117"/>
      <c r="AP272" s="117"/>
      <c r="AQ272" s="117"/>
      <c r="AR272" s="117"/>
      <c r="AS272" s="117"/>
      <c r="AT272" s="117"/>
    </row>
    <row r="273" spans="1:46" ht="15.75"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7"/>
      <c r="AL273" s="117"/>
      <c r="AM273" s="117"/>
      <c r="AN273" s="117"/>
      <c r="AO273" s="117"/>
      <c r="AP273" s="117"/>
      <c r="AQ273" s="117"/>
      <c r="AR273" s="117"/>
      <c r="AS273" s="117"/>
      <c r="AT273" s="117"/>
    </row>
    <row r="274" spans="1:46" ht="15.75"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c r="AC274" s="120"/>
      <c r="AD274" s="120"/>
      <c r="AE274" s="120"/>
      <c r="AF274" s="120"/>
      <c r="AG274" s="120"/>
      <c r="AH274" s="120"/>
      <c r="AI274" s="120"/>
      <c r="AJ274" s="120"/>
      <c r="AK274" s="120"/>
      <c r="AL274" s="120"/>
      <c r="AM274" s="120"/>
      <c r="AN274" s="120"/>
      <c r="AO274" s="120"/>
      <c r="AP274" s="120"/>
      <c r="AQ274" s="120"/>
      <c r="AR274" s="120"/>
      <c r="AS274" s="120"/>
      <c r="AT274" s="120"/>
    </row>
    <row r="275" spans="1:46" ht="15.75"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c r="AC275" s="120"/>
      <c r="AD275" s="120"/>
      <c r="AE275" s="120"/>
      <c r="AF275" s="120"/>
      <c r="AG275" s="120"/>
      <c r="AH275" s="120"/>
      <c r="AI275" s="120"/>
      <c r="AJ275" s="120"/>
      <c r="AK275" s="120"/>
      <c r="AL275" s="120"/>
      <c r="AM275" s="120"/>
      <c r="AN275" s="120"/>
      <c r="AO275" s="120"/>
      <c r="AP275" s="120"/>
      <c r="AQ275" s="120"/>
      <c r="AR275" s="120"/>
      <c r="AS275" s="120"/>
      <c r="AT275" s="120"/>
    </row>
    <row r="276" spans="1:46" ht="15.75"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c r="AC276" s="120"/>
      <c r="AD276" s="120"/>
      <c r="AE276" s="120"/>
      <c r="AF276" s="120"/>
      <c r="AG276" s="120"/>
      <c r="AH276" s="120"/>
      <c r="AI276" s="120"/>
      <c r="AJ276" s="120"/>
      <c r="AK276" s="120"/>
      <c r="AL276" s="120"/>
      <c r="AM276" s="120"/>
      <c r="AN276" s="120"/>
      <c r="AO276" s="120"/>
      <c r="AP276" s="120"/>
      <c r="AQ276" s="120"/>
      <c r="AR276" s="120"/>
      <c r="AS276" s="120"/>
      <c r="AT276" s="120"/>
    </row>
    <row r="277" spans="1:46" ht="15.75"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c r="AC277" s="120"/>
      <c r="AD277" s="120"/>
      <c r="AE277" s="120"/>
      <c r="AF277" s="120"/>
      <c r="AG277" s="120"/>
      <c r="AH277" s="120"/>
      <c r="AI277" s="120"/>
      <c r="AJ277" s="120"/>
      <c r="AK277" s="120"/>
      <c r="AL277" s="120"/>
      <c r="AM277" s="120"/>
      <c r="AN277" s="120"/>
      <c r="AO277" s="120"/>
      <c r="AP277" s="120"/>
      <c r="AQ277" s="120"/>
      <c r="AR277" s="120"/>
      <c r="AS277" s="120"/>
      <c r="AT277" s="120"/>
    </row>
    <row r="278" spans="1:46" ht="15.75"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c r="AC278" s="120"/>
      <c r="AD278" s="120"/>
      <c r="AE278" s="120"/>
      <c r="AF278" s="120"/>
      <c r="AG278" s="120"/>
      <c r="AH278" s="120"/>
      <c r="AI278" s="120"/>
      <c r="AJ278" s="120"/>
      <c r="AK278" s="120"/>
      <c r="AL278" s="120"/>
      <c r="AM278" s="120"/>
      <c r="AN278" s="120"/>
      <c r="AO278" s="120"/>
      <c r="AP278" s="120"/>
      <c r="AQ278" s="120"/>
      <c r="AR278" s="120"/>
      <c r="AS278" s="120"/>
      <c r="AT278" s="120"/>
    </row>
    <row r="279" spans="1:46" ht="15.75"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c r="AC279" s="120"/>
      <c r="AD279" s="120"/>
      <c r="AE279" s="120"/>
      <c r="AF279" s="120"/>
      <c r="AG279" s="120"/>
      <c r="AH279" s="120"/>
      <c r="AI279" s="120"/>
      <c r="AJ279" s="120"/>
      <c r="AK279" s="120"/>
      <c r="AL279" s="120"/>
      <c r="AM279" s="120"/>
      <c r="AN279" s="120"/>
      <c r="AO279" s="120"/>
      <c r="AP279" s="120"/>
      <c r="AQ279" s="120"/>
      <c r="AR279" s="120"/>
      <c r="AS279" s="120"/>
      <c r="AT279" s="120"/>
    </row>
    <row r="280" spans="1:46" ht="15.75"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c r="AC280" s="120"/>
      <c r="AD280" s="120"/>
      <c r="AE280" s="120"/>
      <c r="AF280" s="120"/>
      <c r="AG280" s="120"/>
      <c r="AH280" s="120"/>
      <c r="AI280" s="120"/>
      <c r="AJ280" s="120"/>
      <c r="AK280" s="120"/>
      <c r="AL280" s="120"/>
      <c r="AM280" s="120"/>
      <c r="AN280" s="120"/>
      <c r="AO280" s="120"/>
      <c r="AP280" s="120"/>
      <c r="AQ280" s="120"/>
      <c r="AR280" s="120"/>
      <c r="AS280" s="120"/>
      <c r="AT280" s="120"/>
    </row>
    <row r="281" spans="1:46" ht="15.75"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c r="AC281" s="120"/>
      <c r="AD281" s="120"/>
      <c r="AE281" s="120"/>
      <c r="AF281" s="120"/>
      <c r="AG281" s="120"/>
      <c r="AH281" s="120"/>
      <c r="AI281" s="120"/>
      <c r="AJ281" s="120"/>
      <c r="AK281" s="120"/>
      <c r="AL281" s="120"/>
      <c r="AM281" s="120"/>
      <c r="AN281" s="120"/>
      <c r="AO281" s="120"/>
      <c r="AP281" s="120"/>
      <c r="AQ281" s="120"/>
      <c r="AR281" s="120"/>
      <c r="AS281" s="120"/>
      <c r="AT281" s="120"/>
    </row>
    <row r="282" spans="1:46" ht="15.75"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c r="AC282" s="120"/>
      <c r="AD282" s="120"/>
      <c r="AE282" s="120"/>
      <c r="AF282" s="120"/>
      <c r="AG282" s="120"/>
      <c r="AH282" s="120"/>
      <c r="AI282" s="120"/>
      <c r="AJ282" s="120"/>
      <c r="AK282" s="120"/>
      <c r="AL282" s="120"/>
      <c r="AM282" s="120"/>
      <c r="AN282" s="120"/>
      <c r="AO282" s="120"/>
      <c r="AP282" s="120"/>
      <c r="AQ282" s="120"/>
      <c r="AR282" s="120"/>
      <c r="AS282" s="120"/>
      <c r="AT282" s="120"/>
    </row>
    <row r="283" spans="1:46" ht="15.75"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c r="AC283" s="120"/>
      <c r="AD283" s="120"/>
      <c r="AE283" s="120"/>
      <c r="AF283" s="120"/>
      <c r="AG283" s="120"/>
      <c r="AH283" s="120"/>
      <c r="AI283" s="120"/>
      <c r="AJ283" s="120"/>
      <c r="AK283" s="120"/>
      <c r="AL283" s="120"/>
      <c r="AM283" s="120"/>
      <c r="AN283" s="120"/>
      <c r="AO283" s="120"/>
      <c r="AP283" s="120"/>
      <c r="AQ283" s="120"/>
      <c r="AR283" s="120"/>
      <c r="AS283" s="120"/>
      <c r="AT283" s="120"/>
    </row>
    <row r="284" spans="1:46" ht="15.75"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c r="AC284" s="120"/>
      <c r="AD284" s="120"/>
      <c r="AE284" s="120"/>
      <c r="AF284" s="120"/>
      <c r="AG284" s="120"/>
      <c r="AH284" s="120"/>
      <c r="AI284" s="120"/>
      <c r="AJ284" s="120"/>
      <c r="AK284" s="120"/>
      <c r="AL284" s="120"/>
      <c r="AM284" s="120"/>
      <c r="AN284" s="120"/>
      <c r="AO284" s="120"/>
      <c r="AP284" s="120"/>
      <c r="AQ284" s="120"/>
      <c r="AR284" s="120"/>
      <c r="AS284" s="120"/>
      <c r="AT284" s="120"/>
    </row>
    <row r="285" spans="1:46" ht="15.75"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c r="AC285" s="120"/>
      <c r="AD285" s="120"/>
      <c r="AE285" s="120"/>
      <c r="AF285" s="120"/>
      <c r="AG285" s="120"/>
      <c r="AH285" s="120"/>
      <c r="AI285" s="120"/>
      <c r="AJ285" s="120"/>
      <c r="AK285" s="120"/>
      <c r="AL285" s="120"/>
      <c r="AM285" s="120"/>
      <c r="AN285" s="120"/>
      <c r="AO285" s="120"/>
      <c r="AP285" s="120"/>
      <c r="AQ285" s="120"/>
      <c r="AR285" s="120"/>
      <c r="AS285" s="120"/>
      <c r="AT285" s="120"/>
    </row>
    <row r="286" spans="1:46" ht="15.75"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c r="AC286" s="120"/>
      <c r="AD286" s="120"/>
      <c r="AE286" s="120"/>
      <c r="AF286" s="120"/>
      <c r="AG286" s="120"/>
      <c r="AH286" s="120"/>
      <c r="AI286" s="120"/>
      <c r="AJ286" s="120"/>
      <c r="AK286" s="120"/>
      <c r="AL286" s="120"/>
      <c r="AM286" s="120"/>
      <c r="AN286" s="120"/>
      <c r="AO286" s="120"/>
      <c r="AP286" s="120"/>
      <c r="AQ286" s="120"/>
      <c r="AR286" s="120"/>
      <c r="AS286" s="120"/>
      <c r="AT286" s="120"/>
    </row>
    <row r="287" spans="1:46" ht="15.75"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c r="AC287" s="120"/>
      <c r="AD287" s="120"/>
      <c r="AE287" s="120"/>
      <c r="AF287" s="120"/>
      <c r="AG287" s="120"/>
      <c r="AH287" s="120"/>
      <c r="AI287" s="120"/>
      <c r="AJ287" s="120"/>
      <c r="AK287" s="120"/>
      <c r="AL287" s="120"/>
      <c r="AM287" s="120"/>
      <c r="AN287" s="120"/>
      <c r="AO287" s="120"/>
      <c r="AP287" s="120"/>
      <c r="AQ287" s="120"/>
      <c r="AR287" s="120"/>
      <c r="AS287" s="120"/>
      <c r="AT287" s="120"/>
    </row>
    <row r="288" spans="1:46" ht="15.75"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c r="AC288" s="120"/>
      <c r="AD288" s="120"/>
      <c r="AE288" s="120"/>
      <c r="AF288" s="120"/>
      <c r="AG288" s="120"/>
      <c r="AH288" s="120"/>
      <c r="AI288" s="120"/>
      <c r="AJ288" s="120"/>
      <c r="AK288" s="120"/>
      <c r="AL288" s="120"/>
      <c r="AM288" s="120"/>
      <c r="AN288" s="120"/>
      <c r="AO288" s="120"/>
      <c r="AP288" s="120"/>
      <c r="AQ288" s="120"/>
      <c r="AR288" s="120"/>
      <c r="AS288" s="120"/>
      <c r="AT288" s="120"/>
    </row>
    <row r="289" spans="1:46" ht="15.75"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c r="AC289" s="120"/>
      <c r="AD289" s="120"/>
      <c r="AE289" s="120"/>
      <c r="AF289" s="120"/>
      <c r="AG289" s="120"/>
      <c r="AH289" s="120"/>
      <c r="AI289" s="120"/>
      <c r="AJ289" s="120"/>
      <c r="AK289" s="120"/>
      <c r="AL289" s="120"/>
      <c r="AM289" s="120"/>
      <c r="AN289" s="120"/>
      <c r="AO289" s="120"/>
      <c r="AP289" s="120"/>
      <c r="AQ289" s="120"/>
      <c r="AR289" s="120"/>
      <c r="AS289" s="120"/>
      <c r="AT289" s="120"/>
    </row>
    <row r="290" spans="1:46" ht="15.75"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c r="AC290" s="120"/>
      <c r="AD290" s="120"/>
      <c r="AE290" s="120"/>
      <c r="AF290" s="120"/>
      <c r="AG290" s="120"/>
      <c r="AH290" s="120"/>
      <c r="AI290" s="120"/>
      <c r="AJ290" s="120"/>
      <c r="AK290" s="120"/>
      <c r="AL290" s="120"/>
      <c r="AM290" s="120"/>
      <c r="AN290" s="120"/>
      <c r="AO290" s="120"/>
      <c r="AP290" s="120"/>
      <c r="AQ290" s="120"/>
      <c r="AR290" s="120"/>
      <c r="AS290" s="120"/>
      <c r="AT290" s="120"/>
    </row>
    <row r="291" spans="1:46" ht="15.75"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row>
    <row r="292" spans="1:46" ht="15.75"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row>
    <row r="293" spans="1:46" ht="15.75"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row>
    <row r="294" spans="1:46" ht="15.75"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row>
    <row r="295" spans="1:46" ht="15.75"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row>
    <row r="296" spans="1:46" ht="15.75"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row>
    <row r="297" spans="1:46" ht="15.75"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row>
    <row r="298" spans="1:46" ht="15.75"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row>
    <row r="299" spans="1:46" ht="15.75"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row>
    <row r="300" spans="1:46" ht="15.75"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row>
    <row r="301" spans="1:46" ht="15.75"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row>
    <row r="302" spans="1:46" ht="15.75"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row>
    <row r="303" spans="1:46" ht="15.75"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row>
    <row r="304" spans="1:46" ht="15.75"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row>
    <row r="305" spans="1:46" ht="15.75"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row>
    <row r="306" spans="1:46" ht="15.75"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row>
    <row r="307" spans="1:46" ht="15.75"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row>
    <row r="308" spans="1:46" ht="15.75"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row>
    <row r="309" spans="1:46" ht="15.75"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row>
    <row r="310" spans="1:46" ht="15.75"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row>
    <row r="311" spans="1:46" ht="15.75"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row>
    <row r="312" spans="1:46" ht="15.75"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row>
    <row r="313" spans="1:46" ht="15.75"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row>
    <row r="314" spans="1:46" ht="15.75"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row>
    <row r="315" spans="1:46" ht="15.75"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row>
    <row r="316" spans="1:46" ht="15.75"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row>
    <row r="317" spans="1:46" ht="15.75"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row>
    <row r="318" spans="1:46" ht="15.75"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row>
    <row r="319" spans="1:46" ht="15.75"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row>
    <row r="320" spans="1:46" ht="15.75"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row>
    <row r="321" spans="1:46" ht="15.75"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row>
    <row r="322" spans="1:46" ht="15.75"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row>
    <row r="323" spans="1:46" ht="15.75"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row>
    <row r="324" spans="1:46" ht="15.75"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row>
    <row r="325" spans="1:46" ht="15.75"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row>
    <row r="326" spans="1:46" ht="15.75"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row>
    <row r="327" spans="1:46" ht="15.75"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row>
    <row r="328" spans="1:46" ht="15.75"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row>
    <row r="329" spans="1:46" ht="15.75"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row>
    <row r="330" spans="1:46" ht="15.75"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row>
    <row r="331" spans="1:46" ht="15.75"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row>
    <row r="332" spans="1:46" ht="15.75"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row>
    <row r="333" spans="1:46" ht="15.75"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row>
    <row r="334" spans="1:46" ht="15.75"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row>
    <row r="335" spans="1:46" ht="15.75"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row>
    <row r="336" spans="1:46" ht="15.75"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row>
    <row r="337" spans="1:46" ht="15.75"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row>
    <row r="338" spans="1:46" ht="15.75"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row>
    <row r="339" spans="1:46" ht="15.75"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row>
    <row r="340" spans="1:46" ht="15.75"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row>
    <row r="341" spans="1:46" ht="15.75"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row>
    <row r="342" spans="1:46" ht="15.75"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row>
    <row r="343" spans="1:46" ht="15.75"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row>
    <row r="344" spans="1:46" ht="15.75"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row>
    <row r="345" spans="1:46" ht="15.75"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row>
    <row r="346" spans="1:46" ht="15.75"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row>
    <row r="347" spans="1:46" ht="15.75"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row>
    <row r="348" spans="1:46" ht="15.75"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row>
    <row r="349" spans="1:46" ht="15.75"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row>
    <row r="350" spans="1:46" ht="15.75"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row>
    <row r="351" spans="1:46" ht="15.75"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row>
    <row r="352" spans="1:46" ht="15.75"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row>
    <row r="353" spans="1:46" ht="15.75"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row>
    <row r="354" spans="1:46" ht="15.75"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row>
    <row r="355" spans="1:46" ht="15.75"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row>
    <row r="356" spans="1:46" ht="15.75"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row>
    <row r="357" spans="1:46" ht="15.75"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row>
    <row r="358" spans="1:46" ht="15.75"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row>
    <row r="359" spans="1:46" ht="15.75"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row>
    <row r="360" spans="1:46" ht="15.75"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row>
    <row r="361" spans="1:46" ht="15.75"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row>
    <row r="362" spans="1:46" ht="15.75"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row>
    <row r="363" spans="1:46" ht="15.75"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row>
    <row r="364" spans="1:46" ht="15.75"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row>
    <row r="365" spans="1:46" ht="15.75"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row>
    <row r="366" spans="1:46" ht="15.75"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row>
    <row r="367" spans="1:46" ht="15.75"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row>
    <row r="368" spans="1:46" ht="15.75"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row>
    <row r="369" spans="1:46" ht="15.75"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row>
    <row r="370" spans="1:46" ht="15.75"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row>
    <row r="371" spans="1:46" ht="15.75"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row>
    <row r="372" spans="1:46" ht="15.75"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row>
    <row r="373" spans="1:46" ht="15.75"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row>
    <row r="374" spans="1:46" ht="15.75"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row>
    <row r="375" spans="1:46" ht="15.75"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row>
    <row r="376" spans="1:46" ht="15.75"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row>
    <row r="377" spans="1:46" ht="15.75"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row>
    <row r="378" spans="1:46" ht="15.75"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row>
    <row r="379" spans="1:46" ht="15.75"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row>
    <row r="380" spans="1:46" ht="15.75"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row>
    <row r="381" spans="1:46" ht="15.75"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row>
    <row r="382" spans="1:46" ht="15.75"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row>
    <row r="383" spans="1:46" ht="15.75"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row>
    <row r="384" spans="1:46" ht="15.75"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row>
    <row r="385" spans="1:46" ht="15.75"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row>
    <row r="386" spans="1:46" ht="15.75"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row>
    <row r="387" spans="1:46" ht="15.75"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row>
    <row r="388" spans="1:46" ht="15.75"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row>
    <row r="389" spans="1:46" ht="15.75"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row>
    <row r="390" spans="1:46" ht="15.75"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row>
    <row r="391" spans="1:46" ht="15.75"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row>
    <row r="392" spans="1:46" ht="15.75"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row>
    <row r="393" spans="1:46" ht="15.75"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row>
    <row r="394" spans="1:46" ht="15.75"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row>
    <row r="395" spans="1:46" ht="15.75"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row>
    <row r="396" spans="1:46" ht="15.75"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row>
    <row r="397" spans="1:46" ht="15.75"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row>
    <row r="398" spans="1:46" ht="15.75"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row>
    <row r="399" spans="1:46" ht="15.75"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row>
    <row r="400" spans="1:46" ht="15.75"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row>
    <row r="401" spans="1:46" ht="15.75"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row>
    <row r="402" spans="1:46" ht="15.75"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row>
    <row r="403" spans="1:46" ht="15.75"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row>
    <row r="404" spans="1:46" ht="15.75"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row>
    <row r="405" spans="1:46" ht="15.75"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row>
    <row r="406" spans="1:46" ht="15.75"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row>
    <row r="407" spans="1:46" ht="15.75"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row>
    <row r="408" spans="1:46" ht="15.75"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row>
    <row r="409" spans="1:46" ht="15.75"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row>
    <row r="410" spans="1:46" ht="15.75"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row>
    <row r="411" spans="1:46" ht="15.75"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row>
    <row r="412" spans="1:46" ht="15.75"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row>
    <row r="413" spans="1:46" ht="15.75"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row>
    <row r="414" spans="1:46" ht="15.75"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row>
    <row r="415" spans="1:46" ht="15.75"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row>
    <row r="416" spans="1:46" ht="15.75"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row>
    <row r="417" spans="1:46" ht="15.75"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row>
    <row r="418" spans="1:46" ht="15.75"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row>
    <row r="419" spans="1:46" ht="15.75"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row>
    <row r="420" spans="1:46" ht="15.75"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row>
    <row r="421" spans="1:46" ht="15.75"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row>
    <row r="422" spans="1:46" ht="15.75"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row>
    <row r="423" spans="1:46" ht="15.75"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row>
    <row r="424" spans="1:46" ht="15.75"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row>
    <row r="425" spans="1:46" ht="15.75"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row>
    <row r="426" spans="1:46" ht="15.75"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row>
    <row r="427" spans="1:46" ht="15.75"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row>
    <row r="428" spans="1:46" ht="15.75"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row>
    <row r="429" spans="1:46" ht="15.75"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row>
    <row r="430" spans="1:46" ht="15.75"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row>
    <row r="431" spans="1:46" ht="15.75"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row>
    <row r="432" spans="1:46" ht="15.75"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row>
    <row r="433" spans="1:46" ht="15.75"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row>
    <row r="434" spans="1:46" ht="15.75"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row>
    <row r="435" spans="1:46" ht="15.75"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row>
  </sheetData>
  <mergeCells count="58">
    <mergeCell ref="A46:G46"/>
    <mergeCell ref="A30:C30"/>
    <mergeCell ref="A39:AS39"/>
    <mergeCell ref="AS6:AS7"/>
    <mergeCell ref="L6:L7"/>
    <mergeCell ref="D6:D7"/>
    <mergeCell ref="E6:E7"/>
    <mergeCell ref="F6:F7"/>
    <mergeCell ref="G6:G7"/>
    <mergeCell ref="H6:H7"/>
    <mergeCell ref="I6:I7"/>
    <mergeCell ref="J6:J7"/>
    <mergeCell ref="K6:K7"/>
    <mergeCell ref="A27:C27"/>
    <mergeCell ref="A8:C8"/>
    <mergeCell ref="A11:C11"/>
    <mergeCell ref="A6:A7"/>
    <mergeCell ref="B6:B7"/>
    <mergeCell ref="C6:C7"/>
    <mergeCell ref="A1:C1"/>
    <mergeCell ref="N1:S1"/>
    <mergeCell ref="H2:J2"/>
    <mergeCell ref="A3:C3"/>
    <mergeCell ref="Z4:AE5"/>
    <mergeCell ref="A4:K5"/>
    <mergeCell ref="L4:M5"/>
    <mergeCell ref="N4:Y5"/>
    <mergeCell ref="D1:G1"/>
    <mergeCell ref="Y61:AM61"/>
    <mergeCell ref="Z6:Z7"/>
    <mergeCell ref="AI5:AK5"/>
    <mergeCell ref="AL5:AN5"/>
    <mergeCell ref="AO5:AQ5"/>
    <mergeCell ref="AF4:AH5"/>
    <mergeCell ref="AF6:AF7"/>
    <mergeCell ref="AG6:AG7"/>
    <mergeCell ref="AH6:AH7"/>
    <mergeCell ref="AI4:AT4"/>
    <mergeCell ref="AR5:AT5"/>
    <mergeCell ref="AK6:AK7"/>
    <mergeCell ref="AL6:AL7"/>
    <mergeCell ref="AM6:AM7"/>
    <mergeCell ref="A33:AS33"/>
    <mergeCell ref="AQ6:AQ7"/>
    <mergeCell ref="AT6:AT7"/>
    <mergeCell ref="AO6:AO7"/>
    <mergeCell ref="AP6:AP7"/>
    <mergeCell ref="M6:M7"/>
    <mergeCell ref="N6:R6"/>
    <mergeCell ref="AN6:AN7"/>
    <mergeCell ref="AA6:AD6"/>
    <mergeCell ref="AE6:AE7"/>
    <mergeCell ref="AI6:AI7"/>
    <mergeCell ref="AJ6:AJ7"/>
    <mergeCell ref="T6:W6"/>
    <mergeCell ref="X6:X7"/>
    <mergeCell ref="S6:S7"/>
    <mergeCell ref="AR6:AR7"/>
  </mergeCells>
  <pageMargins left="0.39370078740157483" right="0.39370078740157483" top="0.74803149606299213" bottom="0.74803149606299213" header="0" footer="0"/>
  <pageSetup scale="33" fitToWidth="10" fitToHeight="2" pageOrder="overThenDown" orientation="landscape" r:id="rId1"/>
  <ignoredErrors>
    <ignoredError sqref="A13:A26"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APP</vt:lpstr>
      <vt:lpstr>APP!Área_de_impresión</vt:lpstr>
      <vt:lpstr>APP!Títulos_a_imprimir</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Sirenia Antolin Alvarez</cp:lastModifiedBy>
  <cp:lastPrinted>2018-10-27T03:10:20Z</cp:lastPrinted>
  <dcterms:created xsi:type="dcterms:W3CDTF">2015-04-23T02:30:10Z</dcterms:created>
  <dcterms:modified xsi:type="dcterms:W3CDTF">2018-10-27T03:10:28Z</dcterms:modified>
</cp:coreProperties>
</file>